
<file path=[Content_Types].xml><?xml version="1.0" encoding="utf-8"?>
<Types xmlns="http://schemas.openxmlformats.org/package/2006/content-type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omments1.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7.xml" ContentType="application/vnd.openxmlformats-officedocument.drawing+xml"/>
  <Override PartName="/xl/charts/chart11.xml" ContentType="application/vnd.openxmlformats-officedocument.drawingml.chart+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charts/chart1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7030"/>
  <workbookPr showInkAnnotation="0" codeName="ThisWorkbook" autoCompressPictures="0"/>
  <mc:AlternateContent xmlns:mc="http://schemas.openxmlformats.org/markup-compatibility/2006">
    <mc:Choice Requires="x15">
      <x15ac:absPath xmlns:x15ac="http://schemas.microsoft.com/office/spreadsheetml/2010/11/ac" url="C:\Users\orris\OneDrive\Documents\!Data Folders\_MegaStat\Info workbook\"/>
    </mc:Choice>
  </mc:AlternateContent>
  <bookViews>
    <workbookView xWindow="0" yWindow="0" windowWidth="20480" windowHeight="10620"/>
  </bookViews>
  <sheets>
    <sheet name="ToC" sheetId="3" r:id="rId1"/>
    <sheet name="1st look" sheetId="5" r:id="rId2"/>
    <sheet name="Expanded Menu" sheetId="1" r:id="rId3"/>
    <sheet name="Output Sheets" sheetId="7" r:id="rId4"/>
    <sheet name="Comparison" sheetId="8" r:id="rId5"/>
    <sheet name="Unique" sheetId="4" r:id="rId6"/>
    <sheet name="Requirements" sheetId="6" r:id="rId7"/>
    <sheet name="Factorial" sheetId="10" r:id="rId8"/>
    <sheet name="Descriptive" sheetId="13" r:id="rId9"/>
    <sheet name="Freq1" sheetId="41" r:id="rId10"/>
    <sheet name="Freq2" sheetId="42" r:id="rId11"/>
    <sheet name="Discrete Prob" sheetId="31" r:id="rId12"/>
    <sheet name="ProbDist" sheetId="32" r:id="rId13"/>
    <sheet name="t-test" sheetId="18" r:id="rId14"/>
    <sheet name="ANOVA" sheetId="38" r:id="rId15"/>
    <sheet name="Scatterplot" sheetId="45" r:id="rId16"/>
    <sheet name="Regression" sheetId="43" r:id="rId17"/>
    <sheet name="Trendline" sheetId="55" r:id="rId18"/>
    <sheet name="DS" sheetId="47" r:id="rId19"/>
    <sheet name="Chisq" sheetId="51" r:id="rId20"/>
    <sheet name="Xtab" sheetId="53" r:id="rId21"/>
    <sheet name="RunsTest" sheetId="60" r:id="rId22"/>
    <sheet name="RandNo" sheetId="61" r:id="rId23"/>
    <sheet name="HelpSystem" sheetId="63" r:id="rId24"/>
    <sheet name="SysInfo" sheetId="64" r:id="rId25"/>
    <sheet name="Data01" sheetId="9" r:id="rId26"/>
    <sheet name="Data02" sheetId="39" r:id="rId27"/>
    <sheet name="Data03" sheetId="40" r:id="rId28"/>
    <sheet name="Data04" sheetId="44" r:id="rId29"/>
    <sheet name="Data05" sheetId="46" r:id="rId30"/>
    <sheet name="Data06" sheetId="15" r:id="rId31"/>
    <sheet name="Data07" sheetId="16" r:id="rId32"/>
    <sheet name="Data08" sheetId="52" r:id="rId33"/>
    <sheet name="Data09" sheetId="54" r:id="rId34"/>
    <sheet name="Data10" sheetId="56" r:id="rId35"/>
    <sheet name="Data11" sheetId="65" state="hidden" r:id="rId36"/>
  </sheets>
  <calcPr calcId="171027" concurrentCalc="0"/>
  <extLst>
    <ext xmlns:mx="http://schemas.microsoft.com/office/mac/excel/2008/main" uri="{7523E5D3-25F3-A5E0-1632-64F254C22452}">
      <mx:ArchID Flags="2"/>
    </ext>
  </extLst>
</workbook>
</file>

<file path=xl/calcChain.xml><?xml version="1.0" encoding="utf-8"?>
<calcChain xmlns="http://schemas.openxmlformats.org/spreadsheetml/2006/main">
  <c r="B96" i="61" l="1"/>
  <c r="B95" i="61"/>
  <c r="B94" i="61"/>
  <c r="B93" i="61"/>
  <c r="B92" i="61"/>
  <c r="B91" i="61"/>
  <c r="B90" i="61"/>
  <c r="B89" i="61"/>
  <c r="B88" i="61"/>
  <c r="B87" i="61"/>
  <c r="B86" i="61"/>
  <c r="B85" i="61"/>
  <c r="B84" i="61"/>
  <c r="B83" i="61"/>
  <c r="B82" i="61"/>
  <c r="B81" i="61"/>
  <c r="B80" i="61"/>
  <c r="B79" i="61"/>
  <c r="B78" i="61"/>
  <c r="B77" i="61"/>
  <c r="B76" i="61"/>
  <c r="B75" i="61"/>
  <c r="B74" i="61"/>
  <c r="B73" i="61"/>
  <c r="B72" i="61"/>
  <c r="B71" i="61"/>
  <c r="B70" i="61"/>
  <c r="B69" i="61"/>
  <c r="B68" i="61"/>
  <c r="B67" i="61"/>
  <c r="B66" i="61"/>
  <c r="B65" i="61"/>
  <c r="B64" i="61"/>
  <c r="B63" i="61"/>
  <c r="B62" i="61"/>
  <c r="B61" i="61"/>
  <c r="B60" i="61"/>
  <c r="B59" i="61"/>
  <c r="B58" i="61"/>
  <c r="B57" i="61"/>
  <c r="B56" i="61"/>
  <c r="B55" i="61"/>
  <c r="B54" i="61"/>
  <c r="B53" i="61"/>
  <c r="B52" i="61"/>
  <c r="B51" i="61"/>
  <c r="B50" i="61"/>
  <c r="B49" i="61"/>
  <c r="B48" i="61"/>
  <c r="B47" i="61"/>
  <c r="C84" i="32"/>
  <c r="B46" i="10"/>
  <c r="B42" i="61"/>
  <c r="B43" i="61"/>
  <c r="B44" i="61"/>
  <c r="B41" i="61"/>
  <c r="B40" i="61"/>
</calcChain>
</file>

<file path=xl/comments1.xml><?xml version="1.0" encoding="utf-8"?>
<comments xmlns="http://schemas.openxmlformats.org/spreadsheetml/2006/main">
  <authors>
    <author>SysAdmin</author>
  </authors>
  <commentList>
    <comment ref="E82" authorId="0" shapeId="0">
      <text>
        <r>
          <rPr>
            <sz val="9"/>
            <color indexed="81"/>
            <rFont val="Tahoma"/>
            <family val="2"/>
          </rPr>
          <t>Rounded to 2 places.</t>
        </r>
      </text>
    </comment>
    <comment ref="E83" authorId="0" shapeId="0">
      <text>
        <r>
          <rPr>
            <sz val="9"/>
            <color indexed="81"/>
            <rFont val="Tahoma"/>
            <family val="2"/>
          </rPr>
          <t>Rounded to 2 places.</t>
        </r>
      </text>
    </comment>
    <comment ref="F150" authorId="0" shapeId="0">
      <text>
        <r>
          <rPr>
            <sz val="9"/>
            <color indexed="81"/>
            <rFont val="Tahoma"/>
            <family val="2"/>
          </rPr>
          <t>Rounded to 3 places.</t>
        </r>
      </text>
    </comment>
  </commentList>
</comments>
</file>

<file path=xl/sharedStrings.xml><?xml version="1.0" encoding="utf-8"?>
<sst xmlns="http://schemas.openxmlformats.org/spreadsheetml/2006/main" count="939" uniqueCount="412">
  <si>
    <t>Frequency Distributions</t>
  </si>
  <si>
    <t>Quantitative</t>
  </si>
  <si>
    <t>Qualitative</t>
  </si>
  <si>
    <t>Probability</t>
  </si>
  <si>
    <t>Counting rules</t>
  </si>
  <si>
    <t>Discrete - binomial</t>
  </si>
  <si>
    <t>Discrete - hypergeometric</t>
  </si>
  <si>
    <t>Discrete - Poisson</t>
  </si>
  <si>
    <t>F</t>
  </si>
  <si>
    <t>Confidence Intervals/Sample Size</t>
  </si>
  <si>
    <t>Sample size - mean</t>
  </si>
  <si>
    <t>Sample size - mean (alpha, beta)</t>
  </si>
  <si>
    <t>Hypothesis Tests</t>
  </si>
  <si>
    <t>Analysis of Variance</t>
  </si>
  <si>
    <t>One factor</t>
  </si>
  <si>
    <t>Randomized blocks</t>
  </si>
  <si>
    <t>Two-factor</t>
  </si>
  <si>
    <t>Correlation/Regression</t>
  </si>
  <si>
    <t>Scatterplot</t>
  </si>
  <si>
    <t>Time Series / Forecasting</t>
  </si>
  <si>
    <t>Deseasonalization</t>
  </si>
  <si>
    <t>Moving average</t>
  </si>
  <si>
    <t>Chi-square / Crosstab</t>
  </si>
  <si>
    <t>Nonparametric Tests</t>
  </si>
  <si>
    <t>Sign Test</t>
  </si>
  <si>
    <t>Runs Test for Randomness</t>
  </si>
  <si>
    <t>Wilcoxon - Mann/Whitney Test</t>
  </si>
  <si>
    <t>Wilcoxon Signed-Rank Test</t>
  </si>
  <si>
    <t>Kruskal-Wallis Test</t>
  </si>
  <si>
    <t>Friedman Test</t>
  </si>
  <si>
    <t>Kendall Coefficient of Concordance</t>
  </si>
  <si>
    <t>Spearman Rank-&amp;Order Correlation</t>
  </si>
  <si>
    <t>Fisher Exact Test</t>
  </si>
  <si>
    <t>Quality Control Process Charts</t>
  </si>
  <si>
    <t>Random Number Generation</t>
  </si>
  <si>
    <t>Utilities</t>
  </si>
  <si>
    <t>Help/Information</t>
  </si>
  <si>
    <t>System Information</t>
  </si>
  <si>
    <t>About MegaStat</t>
  </si>
  <si>
    <t>Insert descriptive information</t>
  </si>
  <si>
    <t>ChartDataSheet Utililties</t>
  </si>
  <si>
    <t>Start new output sheet</t>
  </si>
  <si>
    <t>Delete output sheet</t>
  </si>
  <si>
    <t>Remove MegaStat</t>
  </si>
  <si>
    <t>Uninstall MegaStat</t>
  </si>
  <si>
    <t xml:space="preserve">Descriptive Statistics                                        </t>
  </si>
  <si>
    <t>Requirements</t>
  </si>
  <si>
    <t>Expanded Menu</t>
  </si>
  <si>
    <t>If you can run Excel, you can probably run MegaStat.  This link gives more details</t>
  </si>
  <si>
    <t>Comparison to Data Analysis Tools</t>
  </si>
  <si>
    <t>Why have an add-in when Excel has built-in statistical options?</t>
  </si>
  <si>
    <t xml:space="preserve">back to ToC </t>
  </si>
  <si>
    <t>Unique to MegaStat</t>
  </si>
  <si>
    <t>This link will show you what MegaStat will look like after it is installed.</t>
  </si>
  <si>
    <t>Here are some  options and features found only in MegaStat.</t>
  </si>
  <si>
    <t>Factorial/Permutations/Combinations</t>
  </si>
  <si>
    <t xml:space="preserve"> n</t>
  </si>
  <si>
    <t>8.263931669E+5565708</t>
  </si>
  <si>
    <t xml:space="preserve"> n!, n factorial</t>
  </si>
  <si>
    <t xml:space="preserve"> LN(n!)</t>
  </si>
  <si>
    <t>8.263931669E+5565702</t>
  </si>
  <si>
    <t>MegaStat output</t>
  </si>
  <si>
    <t>This link describes how MegaStat handles its output.</t>
  </si>
  <si>
    <t>* The latest updates of Excel and Windows are recommended.</t>
  </si>
  <si>
    <t xml:space="preserve">* Windows Regional and National Settings must specify the decimal symbol as a period '.'; not a comma ','. </t>
  </si>
  <si>
    <t>Microsoft Office and Excel are registered trademarks of Microsoft Corp.</t>
  </si>
  <si>
    <t>SqrFt</t>
  </si>
  <si>
    <t>Descriptive statistics</t>
  </si>
  <si>
    <t>count</t>
  </si>
  <si>
    <t>mean</t>
  </si>
  <si>
    <t>sample standard deviation</t>
  </si>
  <si>
    <t>sample variance</t>
  </si>
  <si>
    <t>minimum</t>
  </si>
  <si>
    <t>maximum</t>
  </si>
  <si>
    <t>range</t>
  </si>
  <si>
    <t xml:space="preserve"> </t>
  </si>
  <si>
    <t>Click here to see the data.</t>
  </si>
  <si>
    <t>The MegaStat output is shown below.   This is what is put in the Output sheet when you click OK.</t>
  </si>
  <si>
    <t>Group A</t>
  </si>
  <si>
    <t>Group B</t>
  </si>
  <si>
    <t>df</t>
  </si>
  <si>
    <t>Hypothesis Test: Independent Groups (t-test, pooled variance)</t>
  </si>
  <si>
    <t>std. dev.</t>
  </si>
  <si>
    <t>n</t>
  </si>
  <si>
    <t>pooled variance</t>
  </si>
  <si>
    <t>pooled std. dev.</t>
  </si>
  <si>
    <t>difference (Group A - Group B)</t>
  </si>
  <si>
    <t>standard error of difference</t>
  </si>
  <si>
    <t>hypothesized difference</t>
  </si>
  <si>
    <t xml:space="preserve"> t</t>
  </si>
  <si>
    <t xml:space="preserve"> p-value (two-tailed)</t>
  </si>
  <si>
    <t>Larger factorials can be calculated but they become somewhat inaccurate around 10,000,000!</t>
  </si>
  <si>
    <t>&lt;- this cell contains the formula =EXP(B35-B42) which validates the accuracy of the calculation</t>
  </si>
  <si>
    <t xml:space="preserve">SqrFt </t>
  </si>
  <si>
    <t>More</t>
  </si>
  <si>
    <t>Help System</t>
  </si>
  <si>
    <t>-- MegaStat provides graphical output for the normal, t, F, and chi-square distributions.</t>
  </si>
  <si>
    <t>-- The MegaStat ANOVA options can do post-hoc analysis with the ouput organized for easy interpretation.</t>
  </si>
  <si>
    <t>with histograms.</t>
  </si>
  <si>
    <t>-- MegaStat regression can calculate predictions and prediction intervals.</t>
  </si>
  <si>
    <t>Below is a comparison of outputs from MegaStat and Data Analysis.</t>
  </si>
  <si>
    <t>Here are some 'value added' features of MegaStat relative to Excel's Data Analysis tools.</t>
  </si>
  <si>
    <t>MegaStat output is carefully formatted and attempts to display an appropriate number of decimal places and proper column widths.</t>
  </si>
  <si>
    <t>Here are some features that are unique to MegaStat:</t>
  </si>
  <si>
    <t>-- On MegaStat dialog boxes, users can double-click the input box to select all of the data in a column(s).</t>
  </si>
  <si>
    <t>all of the data (although you can do that also, if you prefer).</t>
  </si>
  <si>
    <r>
      <t xml:space="preserve">This is called </t>
    </r>
    <r>
      <rPr>
        <b/>
        <sz val="11"/>
        <color indexed="8"/>
        <rFont val="Calibri"/>
        <family val="2"/>
      </rPr>
      <t>Auto Expand</t>
    </r>
    <r>
      <rPr>
        <sz val="11"/>
        <color theme="1"/>
        <rFont val="Calibri"/>
        <family val="2"/>
        <scheme val="minor"/>
      </rPr>
      <t xml:space="preserve"> and it makes data selection easier than dragging the mouse through</t>
    </r>
  </si>
  <si>
    <r>
      <t xml:space="preserve">-- You do not have to check if you have labels at the top of a column.  MegaStat's </t>
    </r>
    <r>
      <rPr>
        <b/>
        <sz val="11"/>
        <color indexed="8"/>
        <rFont val="Calibri"/>
        <family val="2"/>
      </rPr>
      <t>Auto Labe</t>
    </r>
    <r>
      <rPr>
        <sz val="11"/>
        <color theme="1"/>
        <rFont val="Calibri"/>
        <family val="2"/>
        <scheme val="minor"/>
      </rPr>
      <t>l feature will</t>
    </r>
  </si>
  <si>
    <t>automatically detect and select labels.</t>
  </si>
  <si>
    <t>to interpret the output.</t>
  </si>
  <si>
    <t>in that it shows the best models of each size and displays a graphical comparison.</t>
  </si>
  <si>
    <t>What is MegaStat?</t>
  </si>
  <si>
    <t>MegaStat is not a large program and does not have extensive memory requirements.</t>
  </si>
  <si>
    <t>Click this link to see the MegaStat menu expanded into nearly sixty procedures, some of which have subprocedures.</t>
  </si>
  <si>
    <t>cumulative</t>
  </si>
  <si>
    <t>X</t>
  </si>
  <si>
    <t>P(X)</t>
  </si>
  <si>
    <t>probability</t>
  </si>
  <si>
    <t>Hypergeometric distribution</t>
  </si>
  <si>
    <t xml:space="preserve"> expected value</t>
  </si>
  <si>
    <t xml:space="preserve"> variance</t>
  </si>
  <si>
    <t xml:space="preserve"> standard deviation</t>
  </si>
  <si>
    <t xml:space="preserve"> N, population size</t>
  </si>
  <si>
    <t xml:space="preserve"> S, number of possible occurrences</t>
  </si>
  <si>
    <t xml:space="preserve"> n, sample size</t>
  </si>
  <si>
    <t xml:space="preserve">    Normal distribution</t>
  </si>
  <si>
    <t xml:space="preserve">  P(lower)</t>
  </si>
  <si>
    <t xml:space="preserve">  P(upper)</t>
  </si>
  <si>
    <t xml:space="preserve">z </t>
  </si>
  <si>
    <t xml:space="preserve">X </t>
  </si>
  <si>
    <t>std.dev</t>
  </si>
  <si>
    <t>area between =</t>
  </si>
  <si>
    <t xml:space="preserve">    t-distribution</t>
  </si>
  <si>
    <t>df =</t>
  </si>
  <si>
    <t xml:space="preserve">t </t>
  </si>
  <si>
    <t>(dashed line shows normal curve)</t>
  </si>
  <si>
    <t xml:space="preserve">    F-distribution</t>
  </si>
  <si>
    <t>df1 =</t>
  </si>
  <si>
    <t>df2 =</t>
  </si>
  <si>
    <t xml:space="preserve">F </t>
  </si>
  <si>
    <t xml:space="preserve"> Chi-square distribution</t>
  </si>
  <si>
    <t xml:space="preserve">  Chi-square</t>
  </si>
  <si>
    <t>Alpha</t>
  </si>
  <si>
    <t>Beta</t>
  </si>
  <si>
    <t>Gamma</t>
  </si>
  <si>
    <t>Delta</t>
  </si>
  <si>
    <t>One factor ANOVA</t>
  </si>
  <si>
    <t>Mean</t>
  </si>
  <si>
    <t>Std. Dev</t>
  </si>
  <si>
    <t>Total</t>
  </si>
  <si>
    <t>ANOVA table</t>
  </si>
  <si>
    <t>Source</t>
  </si>
  <si>
    <t>SS</t>
  </si>
  <si>
    <t xml:space="preserve">   df</t>
  </si>
  <si>
    <t>MS</t>
  </si>
  <si>
    <t xml:space="preserve">   p-value</t>
  </si>
  <si>
    <t>Treatment</t>
  </si>
  <si>
    <t>Error</t>
  </si>
  <si>
    <t>Tukey simultaneous comparison t-values (d.f. = 18)</t>
  </si>
  <si>
    <t xml:space="preserve">               critical values for experimentwise error rate:</t>
  </si>
  <si>
    <t>p-values for pairwise t-tests</t>
  </si>
  <si>
    <r>
      <t>Post hoc</t>
    </r>
    <r>
      <rPr>
        <sz val="10"/>
        <color indexed="8"/>
        <rFont val="Arial"/>
        <family val="2"/>
      </rPr>
      <t xml:space="preserve"> analysis</t>
    </r>
  </si>
  <si>
    <t>Click here to return.</t>
  </si>
  <si>
    <t>Compare Two Independent Groups</t>
  </si>
  <si>
    <t>Paired Observaions</t>
  </si>
  <si>
    <t>Mean vs. Hypothesised Value</t>
  </si>
  <si>
    <t>Proportion  vs. Hypothesised Value</t>
  </si>
  <si>
    <t>Compare Two Independent Proportions</t>
  </si>
  <si>
    <t>Chi-square Variance Test</t>
  </si>
  <si>
    <t>Correlation Matrix</t>
  </si>
  <si>
    <t>Regression</t>
  </si>
  <si>
    <t>Exponential smoothing</t>
  </si>
  <si>
    <t>Goodness of Fit Test</t>
  </si>
  <si>
    <t>Crosstabulation</t>
  </si>
  <si>
    <r>
      <t xml:space="preserve">-- MegaStat can calculate factorials, permutations, and combinations of </t>
    </r>
    <r>
      <rPr>
        <b/>
        <sz val="11"/>
        <color indexed="8"/>
        <rFont val="Calibri"/>
        <family val="2"/>
      </rPr>
      <t>1,000,000!</t>
    </r>
    <r>
      <rPr>
        <sz val="11"/>
        <color theme="1"/>
        <rFont val="Calibri"/>
        <family val="2"/>
        <scheme val="minor"/>
      </rPr>
      <t xml:space="preserve"> and larger.  </t>
    </r>
  </si>
  <si>
    <r>
      <t xml:space="preserve">-- MegaStat provides </t>
    </r>
    <r>
      <rPr>
        <b/>
        <sz val="11"/>
        <color indexed="8"/>
        <rFont val="Calibri"/>
        <family val="2"/>
      </rPr>
      <t>graphical probability distribution</t>
    </r>
    <r>
      <rPr>
        <sz val="11"/>
        <color theme="1"/>
        <rFont val="Calibri"/>
        <family val="2"/>
        <scheme val="minor"/>
      </rPr>
      <t xml:space="preserve"> displays for the normal, t, F, and chi-square distributions.</t>
    </r>
  </si>
  <si>
    <r>
      <t xml:space="preserve">-- MegaStat's </t>
    </r>
    <r>
      <rPr>
        <b/>
        <i/>
        <sz val="11"/>
        <color indexed="8"/>
        <rFont val="Calibri"/>
        <family val="2"/>
      </rPr>
      <t>post hoc analysis</t>
    </r>
    <r>
      <rPr>
        <sz val="11"/>
        <color theme="1"/>
        <rFont val="Calibri"/>
        <family val="2"/>
        <scheme val="minor"/>
      </rPr>
      <t xml:space="preserve"> for ANOVA provides a unique way of organizing the output to make it  easier</t>
    </r>
  </si>
  <si>
    <r>
      <t>-- MegaStat  provides certain</t>
    </r>
    <r>
      <rPr>
        <b/>
        <sz val="11"/>
        <color indexed="8"/>
        <rFont val="Calibri"/>
        <family val="2"/>
      </rPr>
      <t xml:space="preserve"> computational checks</t>
    </r>
    <r>
      <rPr>
        <sz val="11"/>
        <color theme="1"/>
        <rFont val="Calibri"/>
        <family val="2"/>
        <scheme val="minor"/>
      </rPr>
      <t xml:space="preserve"> to help provide accurate results.</t>
    </r>
  </si>
  <si>
    <t>Price</t>
  </si>
  <si>
    <t>SubDiv</t>
  </si>
  <si>
    <t>subdivision names</t>
  </si>
  <si>
    <t>Burbsville</t>
  </si>
  <si>
    <t>Englewood</t>
  </si>
  <si>
    <t>Briar Hills</t>
  </si>
  <si>
    <t>Lone Tree</t>
  </si>
  <si>
    <t>Stanton</t>
  </si>
  <si>
    <t>Frequency Distribution - Quantitative</t>
  </si>
  <si>
    <t xml:space="preserve">  lower</t>
  </si>
  <si>
    <t>upper</t>
  </si>
  <si>
    <t>midpoint</t>
  </si>
  <si>
    <t>width</t>
  </si>
  <si>
    <t xml:space="preserve"> frequency</t>
  </si>
  <si>
    <t xml:space="preserve">percent  </t>
  </si>
  <si>
    <t xml:space="preserve">   frequency</t>
  </si>
  <si>
    <t>percent</t>
  </si>
  <si>
    <t>&lt;</t>
  </si>
  <si>
    <t>Frequency Distribution - Qualitative</t>
  </si>
  <si>
    <t xml:space="preserve">percent </t>
  </si>
  <si>
    <t>Click here to see the data</t>
  </si>
  <si>
    <t>Sales</t>
  </si>
  <si>
    <t>Time</t>
  </si>
  <si>
    <t>MktPoten</t>
  </si>
  <si>
    <t>Adver</t>
  </si>
  <si>
    <t>MktShare</t>
  </si>
  <si>
    <t>Change</t>
  </si>
  <si>
    <t>Accts</t>
  </si>
  <si>
    <t>WkLoad</t>
  </si>
  <si>
    <t>Rating</t>
  </si>
  <si>
    <t>Regression Analysis</t>
  </si>
  <si>
    <t xml:space="preserve">R² </t>
  </si>
  <si>
    <t xml:space="preserve">R  </t>
  </si>
  <si>
    <t xml:space="preserve">Std. Error  </t>
  </si>
  <si>
    <t xml:space="preserve">n  </t>
  </si>
  <si>
    <t xml:space="preserve">k  </t>
  </si>
  <si>
    <t xml:space="preserve">Dep. Var. </t>
  </si>
  <si>
    <t>Regression output</t>
  </si>
  <si>
    <t>variables</t>
  </si>
  <si>
    <t xml:space="preserve"> coefficients</t>
  </si>
  <si>
    <t xml:space="preserve">std. error </t>
  </si>
  <si>
    <t xml:space="preserve">   t (df=16)</t>
  </si>
  <si>
    <t>p-value</t>
  </si>
  <si>
    <t>95% lower</t>
  </si>
  <si>
    <t>95% upper</t>
  </si>
  <si>
    <t>std. coeff.</t>
  </si>
  <si>
    <t>VIF</t>
  </si>
  <si>
    <t>Intercept</t>
  </si>
  <si>
    <t>mean VIF</t>
  </si>
  <si>
    <t>confidence interval</t>
  </si>
  <si>
    <t xml:space="preserve">SS  </t>
  </si>
  <si>
    <t xml:space="preserve">df  </t>
  </si>
  <si>
    <t>Residual</t>
  </si>
  <si>
    <t xml:space="preserve">Adjusted R² </t>
  </si>
  <si>
    <t>Observation</t>
  </si>
  <si>
    <t xml:space="preserve">Predicted </t>
  </si>
  <si>
    <t xml:space="preserve"> Residual</t>
  </si>
  <si>
    <t>Studentized</t>
  </si>
  <si>
    <t>Deleted</t>
  </si>
  <si>
    <t>Leverage</t>
  </si>
  <si>
    <t>Cook's D</t>
  </si>
  <si>
    <t xml:space="preserve"> lower</t>
  </si>
  <si>
    <t xml:space="preserve"> upper </t>
  </si>
  <si>
    <t xml:space="preserve"> Leverage</t>
  </si>
  <si>
    <t xml:space="preserve">  Predicted</t>
  </si>
  <si>
    <t>95% Confidence Intervals</t>
  </si>
  <si>
    <t xml:space="preserve">  95% Prediction Intervals</t>
  </si>
  <si>
    <t>Predicted values for: Sales</t>
  </si>
  <si>
    <t>Regression Analysis -- All Possible Regressions</t>
  </si>
  <si>
    <t>Nvar</t>
  </si>
  <si>
    <t xml:space="preserve">s  </t>
  </si>
  <si>
    <t>Adj R²</t>
  </si>
  <si>
    <t>R²</t>
  </si>
  <si>
    <t xml:space="preserve">Cp </t>
  </si>
  <si>
    <t>observations</t>
  </si>
  <si>
    <t>is the dependent variable</t>
  </si>
  <si>
    <t>p-values for the coefficients</t>
  </si>
  <si>
    <t>Regression Analysis -- Stepwise Selection displaying the best model of each size</t>
  </si>
  <si>
    <t>The output below is from the dialog box shown above.</t>
  </si>
  <si>
    <t>values used for prediction:</t>
  </si>
  <si>
    <t>t</t>
  </si>
  <si>
    <t xml:space="preserve"> These are the means so the predicted value will be the mean of Sales</t>
  </si>
  <si>
    <t xml:space="preserve"> A 'typical' prediction.</t>
  </si>
  <si>
    <t xml:space="preserve"> This predicition illustrates exrapolation.</t>
  </si>
  <si>
    <t xml:space="preserve"> With all zeros, the predicted value will be the intercept.</t>
  </si>
  <si>
    <t>Price vs Size</t>
  </si>
  <si>
    <t>&lt;-- this cell was used for the title</t>
  </si>
  <si>
    <t xml:space="preserve">  The MegaStat output is shown below.   This is what is put in the Output sheet when you click OK.</t>
  </si>
  <si>
    <t>Year</t>
  </si>
  <si>
    <t>Q</t>
  </si>
  <si>
    <t>Centered Moving Average and Deseasonalization</t>
  </si>
  <si>
    <t>Centered</t>
  </si>
  <si>
    <t>Moving</t>
  </si>
  <si>
    <t>Ratio to</t>
  </si>
  <si>
    <t>Seasonal</t>
  </si>
  <si>
    <t>Quarter</t>
  </si>
  <si>
    <t>Average</t>
  </si>
  <si>
    <t>CMA</t>
  </si>
  <si>
    <t>Indexes</t>
  </si>
  <si>
    <t xml:space="preserve">  Deseasonalized</t>
  </si>
  <si>
    <t>Calculation of Seasonal Indexes</t>
  </si>
  <si>
    <t>mean:</t>
  </si>
  <si>
    <t>adjusted:</t>
  </si>
  <si>
    <t>Click here to see the Stepwise Selection output</t>
  </si>
  <si>
    <t>Click here to see the All Possible Regressions output</t>
  </si>
  <si>
    <t>UG</t>
  </si>
  <si>
    <t>GR</t>
  </si>
  <si>
    <t>Own PC</t>
  </si>
  <si>
    <t>Yes</t>
  </si>
  <si>
    <t>No</t>
  </si>
  <si>
    <t>Chi-square Contingency Table Test for Independence</t>
  </si>
  <si>
    <t xml:space="preserve">  </t>
  </si>
  <si>
    <t xml:space="preserve">UG  </t>
  </si>
  <si>
    <t xml:space="preserve">GR  </t>
  </si>
  <si>
    <t xml:space="preserve">Total  </t>
  </si>
  <si>
    <t xml:space="preserve">Observed  </t>
  </si>
  <si>
    <t xml:space="preserve">Expected  </t>
  </si>
  <si>
    <t xml:space="preserve">O - E  </t>
  </si>
  <si>
    <t xml:space="preserve">(O - E)² / E  </t>
  </si>
  <si>
    <t>chi-square</t>
  </si>
  <si>
    <t>Contingency Table</t>
  </si>
  <si>
    <r>
      <t xml:space="preserve">      '(Note the</t>
    </r>
    <r>
      <rPr>
        <i/>
        <sz val="10"/>
        <color indexed="8"/>
        <rFont val="Arial"/>
        <family val="2"/>
      </rPr>
      <t xml:space="preserve"> Post hoc</t>
    </r>
    <r>
      <rPr>
        <sz val="10"/>
        <color indexed="8"/>
        <rFont val="Arial"/>
        <family val="2"/>
      </rPr>
      <t xml:space="preserve"> analysis and the graphical display.)</t>
    </r>
  </si>
  <si>
    <t>Pool?</t>
  </si>
  <si>
    <t xml:space="preserve">No  </t>
  </si>
  <si>
    <t xml:space="preserve">Yes  </t>
  </si>
  <si>
    <t xml:space="preserve">% of chisq  </t>
  </si>
  <si>
    <t xml:space="preserve">% of row  </t>
  </si>
  <si>
    <t xml:space="preserve">% of column </t>
  </si>
  <si>
    <t xml:space="preserve">% of total  </t>
  </si>
  <si>
    <t>Phi coefficient</t>
  </si>
  <si>
    <t>Coefficient of Contingency</t>
  </si>
  <si>
    <t>Cramér's V</t>
  </si>
  <si>
    <t xml:space="preserve">SubDiv  </t>
  </si>
  <si>
    <t xml:space="preserve">r² </t>
  </si>
  <si>
    <t xml:space="preserve">r  </t>
  </si>
  <si>
    <t>log(Sales)</t>
  </si>
  <si>
    <t xml:space="preserve">   t (df=15)</t>
  </si>
  <si>
    <t>Durbin-Watson =</t>
  </si>
  <si>
    <t>Predicted values for: log(Sales)</t>
  </si>
  <si>
    <r>
      <t>coefficients in terms of the model: ab</t>
    </r>
    <r>
      <rPr>
        <u/>
        <vertAlign val="superscript"/>
        <sz val="10"/>
        <color indexed="8"/>
        <rFont val="Arial"/>
        <family val="2"/>
      </rPr>
      <t>x</t>
    </r>
  </si>
  <si>
    <t xml:space="preserve"> = a, beginning value</t>
  </si>
  <si>
    <t xml:space="preserve"> = b, growth factor</t>
  </si>
  <si>
    <t>average rate of change</t>
  </si>
  <si>
    <t>Data:</t>
  </si>
  <si>
    <t xml:space="preserve">   The MegaStat output is shown below.   This is what is put in the Output sheet when you click OK.</t>
  </si>
  <si>
    <t>Trendline Curvefit</t>
  </si>
  <si>
    <t>Heads</t>
  </si>
  <si>
    <t>Tails</t>
  </si>
  <si>
    <t>Coin Toss</t>
  </si>
  <si>
    <t>Runs Test for Random Sequence</t>
  </si>
  <si>
    <t>variable:</t>
  </si>
  <si>
    <t xml:space="preserve"> Heads</t>
  </si>
  <si>
    <t xml:space="preserve"> Tails</t>
  </si>
  <si>
    <t>total</t>
  </si>
  <si>
    <t xml:space="preserve">   n   </t>
  </si>
  <si>
    <t xml:space="preserve"> runs  </t>
  </si>
  <si>
    <t xml:space="preserve"> z (with continuity correction)</t>
  </si>
  <si>
    <t xml:space="preserve">     Probability distribution for total runs</t>
  </si>
  <si>
    <t>n1</t>
  </si>
  <si>
    <t>n2</t>
  </si>
  <si>
    <t>R</t>
  </si>
  <si>
    <t xml:space="preserve">p(R) </t>
  </si>
  <si>
    <t xml:space="preserve">p(r &lt;= R) </t>
  </si>
  <si>
    <t xml:space="preserve">p(r &gt;= R) </t>
  </si>
  <si>
    <t>= expected value</t>
  </si>
  <si>
    <t>= variance</t>
  </si>
  <si>
    <t>= standard deviation</t>
  </si>
  <si>
    <t>Normally Distributed Random Numbers  (Press F9 to recalculate values.)</t>
  </si>
  <si>
    <t>parameters</t>
  </si>
  <si>
    <t>calculated</t>
  </si>
  <si>
    <t>min</t>
  </si>
  <si>
    <t>max</t>
  </si>
  <si>
    <t>Stdev</t>
  </si>
  <si>
    <t xml:space="preserve">Normal </t>
  </si>
  <si>
    <t>Dec places</t>
  </si>
  <si>
    <r>
      <t>This is an example of</t>
    </r>
    <r>
      <rPr>
        <b/>
        <sz val="11"/>
        <color indexed="8"/>
        <rFont val="Calibri"/>
        <family val="2"/>
      </rPr>
      <t xml:space="preserve"> context sensitive help</t>
    </r>
    <r>
      <rPr>
        <sz val="11"/>
        <color theme="1"/>
        <rFont val="Calibri"/>
        <family val="2"/>
        <scheme val="minor"/>
      </rPr>
      <t xml:space="preserve"> from one of the dialog boxes.</t>
    </r>
  </si>
  <si>
    <t>MegaStat version:</t>
  </si>
  <si>
    <t>Operating System:</t>
  </si>
  <si>
    <t>Excel version:</t>
  </si>
  <si>
    <t>Program file:</t>
  </si>
  <si>
    <t>Help file:</t>
  </si>
  <si>
    <r>
      <t>If you click</t>
    </r>
    <r>
      <rPr>
        <b/>
        <sz val="11"/>
        <color indexed="8"/>
        <rFont val="Calibri"/>
        <family val="2"/>
      </rPr>
      <t xml:space="preserve"> Help/Information </t>
    </r>
    <r>
      <rPr>
        <b/>
        <sz val="11"/>
        <color indexed="8"/>
        <rFont val="Calibri"/>
        <family val="2"/>
      </rPr>
      <t>→</t>
    </r>
    <r>
      <rPr>
        <b/>
        <sz val="11"/>
        <color indexed="8"/>
        <rFont val="Calibri"/>
        <family val="2"/>
      </rPr>
      <t xml:space="preserve"> Help System</t>
    </r>
    <r>
      <rPr>
        <sz val="11"/>
        <color theme="1"/>
        <rFont val="Calibri"/>
        <family val="2"/>
        <scheme val="minor"/>
      </rPr>
      <t xml:space="preserve"> on the MegaStat menu, you get this:</t>
    </r>
  </si>
  <si>
    <r>
      <t>If you click</t>
    </r>
    <r>
      <rPr>
        <b/>
        <sz val="11"/>
        <color indexed="8"/>
        <rFont val="Calibri"/>
        <family val="2"/>
      </rPr>
      <t xml:space="preserve"> Help/Information </t>
    </r>
    <r>
      <rPr>
        <b/>
        <sz val="11"/>
        <color indexed="8"/>
        <rFont val="Calibri"/>
        <family val="2"/>
      </rPr>
      <t>→</t>
    </r>
    <r>
      <rPr>
        <b/>
        <sz val="11"/>
        <color indexed="8"/>
        <rFont val="Calibri"/>
        <family val="2"/>
      </rPr>
      <t xml:space="preserve"> System Information</t>
    </r>
    <r>
      <rPr>
        <sz val="11"/>
        <color theme="1"/>
        <rFont val="Calibri"/>
        <family val="2"/>
        <scheme val="minor"/>
      </rPr>
      <t xml:space="preserve"> on the MegaStat menu, you get this:</t>
    </r>
  </si>
  <si>
    <r>
      <t xml:space="preserve">If you click </t>
    </r>
    <r>
      <rPr>
        <b/>
        <sz val="10"/>
        <color indexed="8"/>
        <rFont val="Arial"/>
        <family val="2"/>
      </rPr>
      <t>Insert</t>
    </r>
    <r>
      <rPr>
        <sz val="10"/>
        <color indexed="8"/>
        <rFont val="Arial"/>
        <family val="2"/>
      </rPr>
      <t>, the information is put in an Output sheet as shown below:</t>
    </r>
  </si>
  <si>
    <t xml:space="preserve">Back to ToC </t>
  </si>
  <si>
    <t xml:space="preserve">Back to the menu  </t>
  </si>
  <si>
    <t>Confidence Interval - Mean</t>
  </si>
  <si>
    <t>Confidence Interval - Proportion</t>
  </si>
  <si>
    <t>Sample size - Proportion</t>
  </si>
  <si>
    <t xml:space="preserve">Return     </t>
  </si>
  <si>
    <t xml:space="preserve">Return           </t>
  </si>
  <si>
    <t>1st quartile</t>
  </si>
  <si>
    <t>median</t>
  </si>
  <si>
    <t>3rd quartile</t>
  </si>
  <si>
    <t>interquartile range</t>
  </si>
  <si>
    <t>mode</t>
  </si>
  <si>
    <t>low extremes</t>
  </si>
  <si>
    <t>low outliers</t>
  </si>
  <si>
    <t>high outliers</t>
  </si>
  <si>
    <t>high extremes</t>
  </si>
  <si>
    <t>12/6/2010 11:38.21  (1)</t>
  </si>
  <si>
    <t>MegaStat is a registered trademark of J. B. Orris</t>
  </si>
  <si>
    <t>First look</t>
  </si>
  <si>
    <t>-- The MegaStat hypothesis tests allow calculation using summary data.</t>
  </si>
  <si>
    <t>-- MegaStat does chi-square analysis (Contingency Table, Crosstabulation, Goodness of Fit).</t>
  </si>
  <si>
    <t>-- MegaStat has several nonparametrics options.</t>
  </si>
  <si>
    <t>-- MegaStat has time-series options.</t>
  </si>
  <si>
    <t>-- MegaStat does quality control charts.</t>
  </si>
  <si>
    <t>-- The MegaStat ANOVA options have a graphical display that helps illustrate within-group and between group variance.</t>
  </si>
  <si>
    <t>-- MegaStat multiple regression can do All Possible Regressions and Stepwise Selection.</t>
  </si>
  <si>
    <t>MegaStat does counting rules with factorials over 1,000,000! and discrete probability distributions</t>
  </si>
  <si>
    <t>If you can run Excel, you can probably run MegaStat.</t>
  </si>
  <si>
    <t>Earlier versions and releases will only work on 32 bit Excel</t>
  </si>
  <si>
    <t>* MegaStat Version 10.3 Release 3.2 and later will work with 32 bit or 64 bit Microsoft Excel 2010 and Excel 2013.  </t>
  </si>
  <si>
    <t>* There is just one Windows version of MegaStat.  A different version is not required for different versions of Excel or Windows.</t>
  </si>
  <si>
    <t xml:space="preserve"> Windows 10    UserName: SysAdmin</t>
  </si>
  <si>
    <t xml:space="preserve"> C:\Users\orris\AppData\Roaming\Microsoft\AddIns\MegaStat.xlam</t>
  </si>
  <si>
    <t xml:space="preserve"> C:\Users\orris\AppData\Roaming\Microsoft\AddIns\MegaStat.chm</t>
  </si>
  <si>
    <r>
      <t>-- The</t>
    </r>
    <r>
      <rPr>
        <b/>
        <sz val="11"/>
        <color indexed="8"/>
        <rFont val="Calibri"/>
        <family val="2"/>
      </rPr>
      <t xml:space="preserve"> Repeat Last</t>
    </r>
    <r>
      <rPr>
        <sz val="11"/>
        <color theme="1"/>
        <rFont val="Calibri"/>
        <family val="2"/>
        <scheme val="minor"/>
      </rPr>
      <t xml:space="preserve"> option is a quick way to get back to the last dialog box if you need to make a minor change.</t>
    </r>
  </si>
  <si>
    <r>
      <t xml:space="preserve">-- MegaStat's </t>
    </r>
    <r>
      <rPr>
        <b/>
        <sz val="11"/>
        <color indexed="8"/>
        <rFont val="Calibri"/>
        <family val="2"/>
      </rPr>
      <t>Stepwise Selection</t>
    </r>
    <r>
      <rPr>
        <sz val="11"/>
        <color theme="1"/>
        <rFont val="Calibri"/>
        <family val="2"/>
        <scheme val="minor"/>
      </rPr>
      <t xml:space="preserve"> in multiple regression is better than traditional stepwise regression</t>
    </r>
  </si>
  <si>
    <t>* There is also a version of MegaStat for Apple Macintosh Excel 2016 and 2011</t>
  </si>
  <si>
    <t>* MegaStat will work with 32 bit or 64 bit Windows Vista, Windows 7,  Windows 8, and Windows 10.</t>
  </si>
  <si>
    <t>* MegaStat will possibly still work with some earlier versions of Excel and Windows but it has not been tested.</t>
  </si>
  <si>
    <t>* MegaStat is not designed or supported for network environments; however, it has worked in some network settings.</t>
  </si>
  <si>
    <t>-- Data Analysis tools does not have any probability options.  There are Excel functions, but doing a</t>
  </si>
  <si>
    <t>full probablility distribution from scratch requires more focus on the mechanics vs. the concepts.</t>
  </si>
  <si>
    <t>-- MegaStat p-values are shaded light yellow and bright yellow to indicated 5% and 1% significance levels.</t>
  </si>
  <si>
    <t>Normal Distribution</t>
  </si>
  <si>
    <t>t-Distribution</t>
  </si>
  <si>
    <t>F-Distribution</t>
  </si>
  <si>
    <t>Chi-square-Distribution</t>
  </si>
  <si>
    <t>System Information  (9-Aug-16 10:37 AM)</t>
  </si>
  <si>
    <t>10.4  Release 1.3.0</t>
  </si>
  <si>
    <t xml:space="preserve"> Excel 2016  (16.0.7030)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</si>
</sst>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0.0000E+00"/>
    <numFmt numFmtId="165" formatCode="0.000"/>
    <numFmt numFmtId="166" formatCode="0.000000"/>
    <numFmt numFmtId="167" formatCode="0\ "/>
    <numFmt numFmtId="168" formatCode="#,##0.000\ ;\-#,##0.000\ "/>
    <numFmt numFmtId="169" formatCode="General\ "/>
    <numFmt numFmtId="170" formatCode="0.0"/>
    <numFmt numFmtId="171" formatCode="#,##0.00\ ;\-#,##0.00\ "/>
    <numFmt numFmtId="172" formatCode="0\ \ "/>
    <numFmt numFmtId="173" formatCode=".0000"/>
    <numFmt numFmtId="174" formatCode="0.00000"/>
    <numFmt numFmtId="175" formatCode=";;;"/>
    <numFmt numFmtId="176" formatCode="#,##0\ ;\-#,##0\ "/>
    <numFmt numFmtId="177" formatCode="#,##0.0\ ;\-#,##0.0\ "/>
    <numFmt numFmtId="178" formatCode="0.00\ "/>
    <numFmt numFmtId="179" formatCode="#,##0\ ;\-#,##0\ \ \ "/>
    <numFmt numFmtId="180" formatCode="0\ \ \ "/>
    <numFmt numFmtId="181" formatCode="0.0\ \ \ "/>
    <numFmt numFmtId="182" formatCode="0.0\ \ "/>
    <numFmt numFmtId="183" formatCode="0.000\ ;\-0.000\ "/>
    <numFmt numFmtId="184" formatCode="#,##0.0000\ ;\-#,##0.0000\ "/>
    <numFmt numFmtId="185" formatCode="#,##0.0000\ ;\-#,##0.0000\ \ "/>
    <numFmt numFmtId="186" formatCode="\ 0.000\ ;\ \-0.000\ "/>
    <numFmt numFmtId="187" formatCode="\ #,##0.0000\ ;\-#,##0.0000\ \ "/>
    <numFmt numFmtId="188" formatCode="#,##0.00000\ ;\-#,##0.00000\ "/>
    <numFmt numFmtId="189" formatCode="0.000\ "/>
    <numFmt numFmtId="190" formatCode=".000"/>
    <numFmt numFmtId="191" formatCode="0.00\ \ "/>
    <numFmt numFmtId="192" formatCode=".00"/>
    <numFmt numFmtId="193" formatCode="0.0%\ \ "/>
    <numFmt numFmtId="194" formatCode="0.0000"/>
    <numFmt numFmtId="195" formatCode="#"/>
    <numFmt numFmtId="196" formatCode="#\ "/>
    <numFmt numFmtId="197" formatCode="#,##0.0"/>
  </numFmts>
  <fonts count="31" x14ac:knownFonts="1">
    <font>
      <sz val="11"/>
      <color theme="1"/>
      <name val="Calibri"/>
      <family val="2"/>
      <scheme val="minor"/>
    </font>
    <font>
      <sz val="10"/>
      <name val="Arial"/>
      <family val="2"/>
    </font>
    <font>
      <sz val="10"/>
      <color indexed="8"/>
      <name val="Arial"/>
      <family val="2"/>
    </font>
    <font>
      <b/>
      <sz val="12"/>
      <color indexed="8"/>
      <name val="Calibri"/>
      <family val="2"/>
    </font>
    <font>
      <sz val="12"/>
      <color indexed="8"/>
      <name val="Calibri"/>
      <family val="2"/>
    </font>
    <font>
      <b/>
      <sz val="11"/>
      <color indexed="8"/>
      <name val="Calibri"/>
      <family val="2"/>
    </font>
    <font>
      <sz val="11"/>
      <name val="Calibri"/>
      <family val="2"/>
    </font>
    <font>
      <sz val="11"/>
      <color indexed="10"/>
      <name val="Calibri"/>
      <family val="2"/>
    </font>
    <font>
      <sz val="28"/>
      <color indexed="18"/>
      <name val="Calibri"/>
      <family val="2"/>
    </font>
    <font>
      <u/>
      <sz val="14"/>
      <color indexed="12"/>
      <name val="Calibri"/>
      <family val="2"/>
    </font>
    <font>
      <sz val="12"/>
      <color indexed="8"/>
      <name val="Arial"/>
      <family val="2"/>
    </font>
    <font>
      <sz val="10"/>
      <color indexed="8"/>
      <name val="Calibri"/>
      <family val="2"/>
    </font>
    <font>
      <i/>
      <sz val="10"/>
      <color indexed="8"/>
      <name val="Arial"/>
      <family val="2"/>
    </font>
    <font>
      <sz val="12"/>
      <name val="Arial"/>
      <family val="2"/>
    </font>
    <font>
      <sz val="12"/>
      <color indexed="8"/>
      <name val="Calibri"/>
      <family val="2"/>
    </font>
    <font>
      <sz val="9"/>
      <color indexed="81"/>
      <name val="Tahoma"/>
      <family val="2"/>
    </font>
    <font>
      <b/>
      <sz val="10"/>
      <color indexed="8"/>
      <name val="Arial"/>
      <family val="2"/>
    </font>
    <font>
      <b/>
      <i/>
      <sz val="11"/>
      <color indexed="8"/>
      <name val="Calibri"/>
      <family val="2"/>
    </font>
    <font>
      <i/>
      <sz val="8"/>
      <color indexed="8"/>
      <name val="Arial"/>
      <family val="2"/>
    </font>
    <font>
      <b/>
      <i/>
      <sz val="10"/>
      <color indexed="8"/>
      <name val="Arial"/>
      <family val="2"/>
    </font>
    <font>
      <sz val="8"/>
      <color indexed="8"/>
      <name val="Arial"/>
      <family val="2"/>
    </font>
    <font>
      <i/>
      <u/>
      <sz val="8"/>
      <color indexed="8"/>
      <name val="Arial"/>
      <family val="2"/>
    </font>
    <font>
      <sz val="10"/>
      <color indexed="8"/>
      <name val="Arial"/>
      <family val="2"/>
    </font>
    <font>
      <u/>
      <sz val="10"/>
      <color indexed="8"/>
      <name val="Arial"/>
      <family val="2"/>
    </font>
    <font>
      <u/>
      <vertAlign val="superscript"/>
      <sz val="10"/>
      <color indexed="8"/>
      <name val="Arial"/>
      <family val="2"/>
    </font>
    <font>
      <u/>
      <sz val="11"/>
      <color theme="10"/>
      <name val="Calibri"/>
      <family val="2"/>
      <scheme val="minor"/>
    </font>
    <font>
      <sz val="12"/>
      <color theme="1"/>
      <name val="Calibri"/>
      <family val="2"/>
      <scheme val="minor"/>
    </font>
    <font>
      <sz val="10"/>
      <color theme="1"/>
      <name val="Arial"/>
      <family val="2"/>
    </font>
    <font>
      <sz val="12"/>
      <color theme="1"/>
      <name val="Arial"/>
      <family val="2"/>
    </font>
    <font>
      <i/>
      <sz val="10"/>
      <color theme="1"/>
      <name val="Arial"/>
      <family val="2"/>
    </font>
    <font>
      <u/>
      <sz val="11"/>
      <color theme="9" tint="-0.499984740745262"/>
      <name val="Calibri"/>
      <family val="2"/>
      <scheme val="minor"/>
    </font>
  </fonts>
  <fills count="10">
    <fill>
      <patternFill patternType="none"/>
    </fill>
    <fill>
      <patternFill patternType="gray125"/>
    </fill>
    <fill>
      <patternFill patternType="solid">
        <fgColor indexed="31"/>
        <bgColor indexed="64"/>
      </patternFill>
    </fill>
    <fill>
      <patternFill patternType="solid">
        <fgColor indexed="26"/>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27"/>
        <bgColor indexed="64"/>
      </patternFill>
    </fill>
    <fill>
      <patternFill patternType="solid">
        <fgColor indexed="42"/>
        <bgColor indexed="64"/>
      </patternFill>
    </fill>
    <fill>
      <patternFill patternType="solid">
        <fgColor indexed="22"/>
        <bgColor indexed="64"/>
      </patternFill>
    </fill>
  </fills>
  <borders count="19">
    <border>
      <left/>
      <right/>
      <top/>
      <bottom/>
      <diagonal/>
    </border>
    <border>
      <left/>
      <right/>
      <top/>
      <bottom style="thin">
        <color auto="1"/>
      </bottom>
      <diagonal/>
    </border>
    <border>
      <left/>
      <right/>
      <top style="thin">
        <color auto="1"/>
      </top>
      <bottom style="hair">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hair">
        <color auto="1"/>
      </bottom>
      <diagonal/>
    </border>
    <border>
      <left/>
      <right/>
      <top style="hair">
        <color auto="1"/>
      </top>
      <bottom style="thin">
        <color auto="1"/>
      </bottom>
      <diagonal/>
    </border>
    <border>
      <left/>
      <right/>
      <top style="thin">
        <color auto="1"/>
      </top>
      <bottom style="thin">
        <color auto="1"/>
      </bottom>
      <diagonal/>
    </border>
    <border>
      <left style="hair">
        <color auto="1"/>
      </left>
      <right style="hair">
        <color auto="1"/>
      </right>
      <top style="hair">
        <color auto="1"/>
      </top>
      <bottom style="hair">
        <color auto="1"/>
      </bottom>
      <diagonal/>
    </border>
    <border>
      <left style="thin">
        <color auto="1"/>
      </left>
      <right/>
      <top/>
      <bottom/>
      <diagonal/>
    </border>
    <border>
      <left style="thin">
        <color auto="1"/>
      </left>
      <right/>
      <top style="thin">
        <color auto="1"/>
      </top>
      <bottom/>
      <diagonal/>
    </border>
    <border>
      <left style="medium">
        <color auto="1"/>
      </left>
      <right/>
      <top style="thin">
        <color auto="1"/>
      </top>
      <bottom/>
      <diagonal/>
    </border>
    <border>
      <left style="medium">
        <color auto="1"/>
      </left>
      <right/>
      <top/>
      <bottom/>
      <diagonal/>
    </border>
    <border>
      <left style="medium">
        <color auto="1"/>
      </left>
      <right/>
      <top style="medium">
        <color auto="1"/>
      </top>
      <bottom/>
      <diagonal/>
    </border>
    <border>
      <left style="medium">
        <color auto="1"/>
      </left>
      <right/>
      <top/>
      <bottom style="medium">
        <color auto="1"/>
      </bottom>
      <diagonal/>
    </border>
    <border>
      <left style="thin">
        <color auto="1"/>
      </left>
      <right style="medium">
        <color auto="1"/>
      </right>
      <top style="medium">
        <color auto="1"/>
      </top>
      <bottom/>
      <diagonal/>
    </border>
    <border>
      <left style="thin">
        <color auto="1"/>
      </left>
      <right style="medium">
        <color auto="1"/>
      </right>
      <top/>
      <bottom/>
      <diagonal/>
    </border>
    <border>
      <left style="thin">
        <color auto="1"/>
      </left>
      <right style="medium">
        <color auto="1"/>
      </right>
      <top style="thin">
        <color auto="1"/>
      </top>
      <bottom/>
      <diagonal/>
    </border>
    <border>
      <left style="thin">
        <color auto="1"/>
      </left>
      <right style="medium">
        <color auto="1"/>
      </right>
      <top/>
      <bottom style="medium">
        <color auto="1"/>
      </bottom>
      <diagonal/>
    </border>
  </borders>
  <cellStyleXfs count="2">
    <xf numFmtId="0" fontId="0" fillId="0" borderId="0"/>
    <xf numFmtId="0" fontId="25" fillId="0" borderId="0" applyNumberFormat="0" applyFill="0" applyBorder="0" applyAlignment="0" applyProtection="0"/>
  </cellStyleXfs>
  <cellXfs count="271">
    <xf numFmtId="0" fontId="0" fillId="0" borderId="0" xfId="0"/>
    <xf numFmtId="0" fontId="5" fillId="0" borderId="0" xfId="0" applyFont="1"/>
    <xf numFmtId="0" fontId="6" fillId="0" borderId="0" xfId="0" applyFont="1"/>
    <xf numFmtId="0" fontId="7" fillId="0" borderId="0" xfId="0" applyFont="1"/>
    <xf numFmtId="0" fontId="25" fillId="0" borderId="0" xfId="1"/>
    <xf numFmtId="0" fontId="2" fillId="0" borderId="0" xfId="0" applyFont="1"/>
    <xf numFmtId="0" fontId="10" fillId="0" borderId="0" xfId="0" applyFont="1"/>
    <xf numFmtId="164" fontId="2" fillId="0" borderId="0" xfId="0" applyNumberFormat="1" applyFont="1"/>
    <xf numFmtId="165" fontId="2" fillId="0" borderId="0" xfId="0" applyNumberFormat="1" applyFont="1"/>
    <xf numFmtId="0" fontId="2" fillId="0" borderId="1" xfId="0" applyFont="1" applyBorder="1"/>
    <xf numFmtId="166" fontId="2" fillId="0" borderId="0" xfId="0" applyNumberFormat="1" applyFont="1"/>
    <xf numFmtId="0" fontId="4" fillId="0" borderId="0" xfId="0" applyFont="1"/>
    <xf numFmtId="0" fontId="0" fillId="0" borderId="0" xfId="0" quotePrefix="1"/>
    <xf numFmtId="0" fontId="0" fillId="0" borderId="0" xfId="0" applyAlignment="1">
      <alignment horizontal="center"/>
    </xf>
    <xf numFmtId="167" fontId="2" fillId="0" borderId="0" xfId="0" applyNumberFormat="1" applyFont="1"/>
    <xf numFmtId="0" fontId="12" fillId="0" borderId="2" xfId="0" applyFont="1" applyBorder="1" applyAlignment="1">
      <alignment horizontal="right"/>
    </xf>
    <xf numFmtId="169" fontId="2" fillId="0" borderId="0" xfId="0" applyNumberFormat="1" applyFont="1"/>
    <xf numFmtId="0" fontId="2" fillId="0" borderId="0" xfId="0" applyFont="1" applyAlignment="1">
      <alignment horizontal="right"/>
    </xf>
    <xf numFmtId="0" fontId="2" fillId="2" borderId="0" xfId="0" applyFont="1" applyFill="1"/>
    <xf numFmtId="0" fontId="2" fillId="0" borderId="0" xfId="0" quotePrefix="1" applyFont="1"/>
    <xf numFmtId="0" fontId="0" fillId="0" borderId="0" xfId="0" applyAlignment="1">
      <alignment horizontal="right"/>
    </xf>
    <xf numFmtId="170" fontId="0" fillId="0" borderId="0" xfId="0" applyNumberFormat="1"/>
    <xf numFmtId="20" fontId="0" fillId="0" borderId="1" xfId="0" quotePrefix="1" applyNumberFormat="1" applyBorder="1" applyAlignment="1">
      <alignment horizontal="right"/>
    </xf>
    <xf numFmtId="0" fontId="0" fillId="0" borderId="1" xfId="0" quotePrefix="1" applyBorder="1" applyAlignment="1">
      <alignment horizontal="right"/>
    </xf>
    <xf numFmtId="0" fontId="13" fillId="0" borderId="3" xfId="0" applyFont="1" applyBorder="1"/>
    <xf numFmtId="0" fontId="13" fillId="0" borderId="0" xfId="0" applyFont="1"/>
    <xf numFmtId="171" fontId="2" fillId="0" borderId="3" xfId="0" applyNumberFormat="1" applyFont="1" applyBorder="1" applyAlignment="1">
      <alignment horizontal="right"/>
    </xf>
    <xf numFmtId="0" fontId="2" fillId="0" borderId="3" xfId="0" applyFont="1" applyBorder="1" applyAlignment="1">
      <alignment horizontal="right"/>
    </xf>
    <xf numFmtId="168" fontId="2" fillId="0" borderId="0" xfId="0" applyNumberFormat="1" applyFont="1" applyAlignment="1">
      <alignment horizontal="right"/>
    </xf>
    <xf numFmtId="172" fontId="2" fillId="0" borderId="0" xfId="0" applyNumberFormat="1" applyFont="1"/>
    <xf numFmtId="2" fontId="2" fillId="0" borderId="0" xfId="0" applyNumberFormat="1" applyFont="1"/>
    <xf numFmtId="173" fontId="2" fillId="3" borderId="0" xfId="0" applyNumberFormat="1" applyFont="1" applyFill="1"/>
    <xf numFmtId="0" fontId="1" fillId="0" borderId="0" xfId="0" applyFont="1" applyFill="1"/>
    <xf numFmtId="171" fontId="2" fillId="0" borderId="0" xfId="0" applyNumberFormat="1" applyFont="1"/>
    <xf numFmtId="0" fontId="25" fillId="4" borderId="3" xfId="1" applyFill="1" applyBorder="1"/>
    <xf numFmtId="0" fontId="0" fillId="0" borderId="0" xfId="0" applyFill="1"/>
    <xf numFmtId="0" fontId="8" fillId="0" borderId="0" xfId="0" applyFont="1" applyFill="1"/>
    <xf numFmtId="0" fontId="9" fillId="0" borderId="0" xfId="1" applyFont="1" applyFill="1"/>
    <xf numFmtId="0" fontId="0" fillId="0" borderId="0" xfId="0" applyFill="1" applyAlignment="1">
      <alignment horizontal="left" indent="3"/>
    </xf>
    <xf numFmtId="0" fontId="25" fillId="0" borderId="0" xfId="1" applyFill="1"/>
    <xf numFmtId="0" fontId="11" fillId="0" borderId="0" xfId="0" applyFont="1" applyFill="1"/>
    <xf numFmtId="0" fontId="3" fillId="0" borderId="0" xfId="0" applyFont="1"/>
    <xf numFmtId="174" fontId="2" fillId="0" borderId="0" xfId="0" applyNumberFormat="1" applyFont="1"/>
    <xf numFmtId="0" fontId="12" fillId="0" borderId="4" xfId="0" applyFont="1" applyBorder="1" applyAlignment="1">
      <alignment horizontal="right"/>
    </xf>
    <xf numFmtId="0" fontId="12" fillId="0" borderId="5" xfId="0" applyFont="1" applyBorder="1" applyAlignment="1">
      <alignment horizontal="right"/>
    </xf>
    <xf numFmtId="174" fontId="2" fillId="0" borderId="1" xfId="0" applyNumberFormat="1" applyFont="1" applyBorder="1"/>
    <xf numFmtId="0" fontId="14" fillId="0" borderId="0" xfId="0" applyFont="1"/>
    <xf numFmtId="175" fontId="2" fillId="0" borderId="0" xfId="0" applyNumberFormat="1" applyFont="1"/>
    <xf numFmtId="0" fontId="2" fillId="0" borderId="0" xfId="0" applyFont="1" applyAlignment="1">
      <alignment horizontal="center"/>
    </xf>
    <xf numFmtId="173" fontId="2" fillId="0" borderId="0" xfId="0" applyNumberFormat="1" applyFont="1" applyAlignment="1">
      <alignment horizontal="center"/>
    </xf>
    <xf numFmtId="2" fontId="12" fillId="0" borderId="0" xfId="0" applyNumberFormat="1" applyFont="1" applyAlignment="1">
      <alignment horizontal="right"/>
    </xf>
    <xf numFmtId="176" fontId="2" fillId="0" borderId="0" xfId="0" applyNumberFormat="1" applyFont="1" applyAlignment="1">
      <alignment horizontal="right"/>
    </xf>
    <xf numFmtId="173" fontId="16" fillId="0" borderId="0" xfId="0" applyNumberFormat="1" applyFont="1" applyAlignment="1">
      <alignment horizontal="center"/>
    </xf>
    <xf numFmtId="173" fontId="16" fillId="0" borderId="1" xfId="0" applyNumberFormat="1" applyFont="1" applyBorder="1" applyAlignment="1">
      <alignment horizontal="center"/>
    </xf>
    <xf numFmtId="2" fontId="2" fillId="0" borderId="0" xfId="0" applyNumberFormat="1" applyFont="1" applyAlignment="1">
      <alignment horizontal="right"/>
    </xf>
    <xf numFmtId="0" fontId="2" fillId="0" borderId="0" xfId="0" applyFont="1" applyAlignment="1">
      <alignment horizontal="left"/>
    </xf>
    <xf numFmtId="0" fontId="10" fillId="0" borderId="0" xfId="0" applyFont="1" applyAlignment="1">
      <alignment horizontal="right"/>
    </xf>
    <xf numFmtId="0" fontId="10" fillId="0" borderId="0" xfId="0" applyFont="1" applyAlignment="1">
      <alignment horizontal="left"/>
    </xf>
    <xf numFmtId="165" fontId="12" fillId="0" borderId="0" xfId="0" applyNumberFormat="1" applyFont="1" applyAlignment="1">
      <alignment horizontal="right"/>
    </xf>
    <xf numFmtId="0" fontId="1" fillId="0" borderId="0" xfId="0" applyFont="1" applyAlignment="1">
      <alignment horizontal="center"/>
    </xf>
    <xf numFmtId="0" fontId="1" fillId="0" borderId="0" xfId="0" applyFont="1" applyBorder="1" applyAlignment="1">
      <alignment horizontal="center"/>
    </xf>
    <xf numFmtId="177" fontId="12" fillId="0" borderId="2" xfId="0" applyNumberFormat="1" applyFont="1" applyBorder="1" applyAlignment="1">
      <alignment horizontal="right"/>
    </xf>
    <xf numFmtId="177" fontId="2" fillId="0" borderId="0" xfId="0" applyNumberFormat="1" applyFont="1"/>
    <xf numFmtId="1" fontId="12" fillId="0" borderId="2" xfId="0" applyNumberFormat="1" applyFont="1" applyBorder="1" applyAlignment="1">
      <alignment horizontal="right"/>
    </xf>
    <xf numFmtId="1" fontId="2" fillId="0" borderId="0" xfId="0" applyNumberFormat="1" applyFont="1"/>
    <xf numFmtId="171" fontId="12" fillId="0" borderId="2" xfId="0" applyNumberFormat="1" applyFont="1" applyBorder="1" applyAlignment="1">
      <alignment horizontal="right"/>
    </xf>
    <xf numFmtId="177" fontId="2" fillId="0" borderId="6" xfId="0" applyNumberFormat="1" applyFont="1" applyBorder="1"/>
    <xf numFmtId="1" fontId="2" fillId="0" borderId="6" xfId="0" applyNumberFormat="1" applyFont="1" applyBorder="1"/>
    <xf numFmtId="171" fontId="2" fillId="0" borderId="6" xfId="0" applyNumberFormat="1" applyFont="1" applyBorder="1"/>
    <xf numFmtId="0" fontId="2" fillId="0" borderId="6" xfId="0" applyFont="1" applyBorder="1"/>
    <xf numFmtId="0" fontId="12" fillId="0" borderId="2" xfId="0" applyFont="1" applyBorder="1" applyAlignment="1">
      <alignment horizontal="center"/>
    </xf>
    <xf numFmtId="173" fontId="2" fillId="5" borderId="0" xfId="0" applyNumberFormat="1" applyFont="1" applyFill="1"/>
    <xf numFmtId="168" fontId="2" fillId="0" borderId="0" xfId="0" applyNumberFormat="1" applyFont="1"/>
    <xf numFmtId="168" fontId="12" fillId="0" borderId="2" xfId="0" applyNumberFormat="1" applyFont="1" applyBorder="1" applyAlignment="1">
      <alignment horizontal="right"/>
    </xf>
    <xf numFmtId="2" fontId="12" fillId="0" borderId="2" xfId="0" applyNumberFormat="1" applyFont="1" applyBorder="1" applyAlignment="1">
      <alignment horizontal="right"/>
    </xf>
    <xf numFmtId="168" fontId="2" fillId="0" borderId="6" xfId="0" applyNumberFormat="1" applyFont="1" applyBorder="1"/>
    <xf numFmtId="2" fontId="2" fillId="0" borderId="6" xfId="0" applyNumberFormat="1" applyFont="1" applyBorder="1"/>
    <xf numFmtId="0" fontId="2" fillId="0" borderId="0" xfId="0" applyNumberFormat="1" applyFont="1" applyAlignment="1">
      <alignment horizontal="right"/>
    </xf>
    <xf numFmtId="177" fontId="2" fillId="0" borderId="0" xfId="0" applyNumberFormat="1" applyFont="1" applyAlignment="1">
      <alignment horizontal="right"/>
    </xf>
    <xf numFmtId="178" fontId="2" fillId="0" borderId="3" xfId="0" applyNumberFormat="1" applyFont="1" applyBorder="1" applyAlignment="1">
      <alignment horizontal="right"/>
    </xf>
    <xf numFmtId="178" fontId="2" fillId="6" borderId="3" xfId="0" applyNumberFormat="1" applyFont="1" applyFill="1" applyBorder="1" applyAlignment="1">
      <alignment horizontal="right"/>
    </xf>
    <xf numFmtId="178" fontId="2" fillId="7" borderId="3" xfId="0" applyNumberFormat="1" applyFont="1" applyFill="1" applyBorder="1" applyAlignment="1">
      <alignment horizontal="right"/>
    </xf>
    <xf numFmtId="0" fontId="2" fillId="0" borderId="0" xfId="0" applyFont="1" applyAlignment="1">
      <alignment horizontal="left" indent="2"/>
    </xf>
    <xf numFmtId="2" fontId="2" fillId="7" borderId="0" xfId="0" applyNumberFormat="1" applyFont="1" applyFill="1"/>
    <xf numFmtId="2" fontId="2" fillId="6" borderId="0" xfId="0" applyNumberFormat="1" applyFont="1" applyFill="1"/>
    <xf numFmtId="0" fontId="2" fillId="0" borderId="0" xfId="0" applyFont="1" applyFill="1" applyAlignment="1">
      <alignment horizontal="left" indent="2"/>
    </xf>
    <xf numFmtId="0" fontId="2" fillId="0" borderId="0" xfId="0" applyFont="1" applyFill="1"/>
    <xf numFmtId="0" fontId="2" fillId="0" borderId="0" xfId="0" applyFont="1" applyFill="1" applyAlignment="1">
      <alignment horizontal="right"/>
    </xf>
    <xf numFmtId="0" fontId="2" fillId="0" borderId="0" xfId="0" applyNumberFormat="1" applyFont="1" applyFill="1" applyAlignment="1">
      <alignment horizontal="right"/>
    </xf>
    <xf numFmtId="177" fontId="2" fillId="0" borderId="0" xfId="0" applyNumberFormat="1" applyFont="1" applyFill="1" applyAlignment="1">
      <alignment horizontal="right"/>
    </xf>
    <xf numFmtId="0" fontId="2" fillId="0" borderId="3" xfId="0" applyFont="1" applyFill="1" applyBorder="1" applyAlignment="1">
      <alignment horizontal="right"/>
    </xf>
    <xf numFmtId="173" fontId="2" fillId="0" borderId="3" xfId="0" applyNumberFormat="1" applyFont="1" applyFill="1" applyBorder="1" applyAlignment="1">
      <alignment horizontal="right"/>
    </xf>
    <xf numFmtId="173" fontId="2" fillId="5" borderId="3" xfId="0" applyNumberFormat="1" applyFont="1" applyFill="1" applyBorder="1" applyAlignment="1">
      <alignment horizontal="right"/>
    </xf>
    <xf numFmtId="173" fontId="2" fillId="3" borderId="3" xfId="0" applyNumberFormat="1" applyFont="1" applyFill="1" applyBorder="1" applyAlignment="1">
      <alignment horizontal="right"/>
    </xf>
    <xf numFmtId="0" fontId="12" fillId="0" borderId="0" xfId="0" applyFont="1"/>
    <xf numFmtId="170" fontId="0" fillId="0" borderId="0" xfId="0" applyNumberFormat="1" applyFill="1"/>
    <xf numFmtId="170" fontId="0" fillId="0" borderId="0" xfId="0" applyNumberFormat="1" applyFill="1" applyBorder="1"/>
    <xf numFmtId="0" fontId="0" fillId="0" borderId="1" xfId="0" applyBorder="1" applyAlignment="1">
      <alignment horizontal="left"/>
    </xf>
    <xf numFmtId="0" fontId="0" fillId="8" borderId="0" xfId="0" applyFill="1"/>
    <xf numFmtId="0" fontId="0" fillId="8" borderId="0" xfId="0" applyFill="1" applyAlignment="1">
      <alignment horizontal="center"/>
    </xf>
    <xf numFmtId="179" fontId="12" fillId="0" borderId="4" xfId="0" applyNumberFormat="1" applyFont="1" applyBorder="1" applyAlignment="1">
      <alignment horizontal="right"/>
    </xf>
    <xf numFmtId="179" fontId="18" fillId="0" borderId="5" xfId="0" applyNumberFormat="1" applyFont="1" applyBorder="1" applyAlignment="1">
      <alignment horizontal="right"/>
    </xf>
    <xf numFmtId="179" fontId="12" fillId="0" borderId="5" xfId="0" applyNumberFormat="1" applyFont="1" applyBorder="1" applyAlignment="1">
      <alignment horizontal="right"/>
    </xf>
    <xf numFmtId="179" fontId="2" fillId="0" borderId="0" xfId="0" applyNumberFormat="1" applyFont="1" applyAlignment="1">
      <alignment horizontal="right"/>
    </xf>
    <xf numFmtId="179" fontId="2" fillId="0" borderId="0" xfId="0" applyNumberFormat="1" applyFont="1"/>
    <xf numFmtId="180" fontId="12" fillId="0" borderId="4" xfId="0" applyNumberFormat="1" applyFont="1" applyBorder="1" applyAlignment="1">
      <alignment horizontal="right"/>
    </xf>
    <xf numFmtId="180" fontId="12" fillId="0" borderId="5" xfId="0" applyNumberFormat="1" applyFont="1" applyBorder="1" applyAlignment="1">
      <alignment horizontal="right"/>
    </xf>
    <xf numFmtId="180" fontId="2" fillId="0" borderId="0" xfId="0" applyNumberFormat="1" applyFont="1"/>
    <xf numFmtId="181" fontId="12" fillId="0" borderId="4" xfId="0" applyNumberFormat="1" applyFont="1" applyBorder="1" applyAlignment="1">
      <alignment horizontal="right"/>
    </xf>
    <xf numFmtId="181" fontId="12" fillId="0" borderId="5" xfId="0" applyNumberFormat="1" applyFont="1" applyBorder="1" applyAlignment="1">
      <alignment horizontal="right"/>
    </xf>
    <xf numFmtId="181" fontId="2" fillId="0" borderId="0" xfId="0" applyNumberFormat="1" applyFont="1"/>
    <xf numFmtId="180" fontId="12" fillId="0" borderId="7" xfId="0" applyNumberFormat="1" applyFont="1" applyBorder="1" applyAlignment="1">
      <alignment horizontal="centerContinuous"/>
    </xf>
    <xf numFmtId="181" fontId="12" fillId="0" borderId="7" xfId="0" applyNumberFormat="1" applyFont="1" applyBorder="1" applyAlignment="1">
      <alignment horizontal="centerContinuous"/>
    </xf>
    <xf numFmtId="179" fontId="2" fillId="0" borderId="1" xfId="0" applyNumberFormat="1" applyFont="1" applyBorder="1" applyAlignment="1">
      <alignment horizontal="right"/>
    </xf>
    <xf numFmtId="179" fontId="2" fillId="0" borderId="1" xfId="0" applyNumberFormat="1" applyFont="1" applyBorder="1"/>
    <xf numFmtId="180" fontId="2" fillId="0" borderId="1" xfId="0" applyNumberFormat="1" applyFont="1" applyBorder="1"/>
    <xf numFmtId="181" fontId="2" fillId="0" borderId="1" xfId="0" applyNumberFormat="1" applyFont="1" applyBorder="1"/>
    <xf numFmtId="175" fontId="2" fillId="0" borderId="0" xfId="0" applyNumberFormat="1" applyFont="1" applyAlignment="1">
      <alignment horizontal="right"/>
    </xf>
    <xf numFmtId="179" fontId="19" fillId="0" borderId="4" xfId="0" quotePrefix="1" applyNumberFormat="1" applyFont="1" applyBorder="1" applyAlignment="1">
      <alignment horizontal="center"/>
    </xf>
    <xf numFmtId="176" fontId="2" fillId="0" borderId="0" xfId="0" quotePrefix="1" applyNumberFormat="1" applyFont="1" applyAlignment="1">
      <alignment horizontal="right"/>
    </xf>
    <xf numFmtId="176" fontId="2" fillId="0" borderId="1" xfId="0" quotePrefix="1" applyNumberFormat="1" applyFont="1" applyBorder="1" applyAlignment="1">
      <alignment horizontal="right"/>
    </xf>
    <xf numFmtId="179" fontId="18" fillId="0" borderId="0" xfId="0" applyNumberFormat="1" applyFont="1" applyBorder="1" applyAlignment="1">
      <alignment horizontal="right"/>
    </xf>
    <xf numFmtId="175" fontId="18" fillId="0" borderId="0" xfId="0" applyNumberFormat="1" applyFont="1" applyBorder="1" applyAlignment="1">
      <alignment horizontal="right"/>
    </xf>
    <xf numFmtId="175" fontId="12" fillId="0" borderId="0" xfId="0" applyNumberFormat="1" applyFont="1" applyBorder="1" applyAlignment="1">
      <alignment horizontal="right"/>
    </xf>
    <xf numFmtId="0" fontId="19" fillId="0" borderId="4" xfId="0" applyFont="1" applyBorder="1" applyAlignment="1">
      <alignment horizontal="center"/>
    </xf>
    <xf numFmtId="0" fontId="12" fillId="0" borderId="5" xfId="0" applyFont="1" applyBorder="1" applyAlignment="1">
      <alignment horizontal="center"/>
    </xf>
    <xf numFmtId="0" fontId="2" fillId="0" borderId="1" xfId="0" applyFont="1" applyBorder="1" applyAlignment="1">
      <alignment horizontal="center"/>
    </xf>
    <xf numFmtId="182" fontId="12" fillId="0" borderId="4" xfId="0" applyNumberFormat="1" applyFont="1" applyBorder="1" applyAlignment="1">
      <alignment horizontal="right"/>
    </xf>
    <xf numFmtId="182" fontId="12" fillId="0" borderId="5" xfId="0" applyNumberFormat="1" applyFont="1" applyBorder="1" applyAlignment="1">
      <alignment horizontal="right"/>
    </xf>
    <xf numFmtId="182" fontId="2" fillId="0" borderId="0" xfId="0" applyNumberFormat="1" applyFont="1"/>
    <xf numFmtId="182" fontId="2" fillId="0" borderId="1" xfId="0" applyNumberFormat="1" applyFont="1" applyBorder="1"/>
    <xf numFmtId="2" fontId="0" fillId="0" borderId="0" xfId="0" applyNumberFormat="1"/>
    <xf numFmtId="183" fontId="2" fillId="0" borderId="0" xfId="0" applyNumberFormat="1" applyFont="1" applyAlignment="1">
      <alignment horizontal="right"/>
    </xf>
    <xf numFmtId="183" fontId="2" fillId="0" borderId="0" xfId="0" applyNumberFormat="1" applyFont="1" applyAlignment="1">
      <alignment horizontal="left"/>
    </xf>
    <xf numFmtId="167" fontId="2" fillId="0" borderId="0" xfId="0" applyNumberFormat="1" applyFont="1" applyAlignment="1">
      <alignment horizontal="left"/>
    </xf>
    <xf numFmtId="0" fontId="16" fillId="0" borderId="0" xfId="0" applyFont="1" applyAlignment="1">
      <alignment horizontal="left"/>
    </xf>
    <xf numFmtId="184" fontId="2" fillId="0" borderId="0" xfId="0" applyNumberFormat="1" applyFont="1"/>
    <xf numFmtId="185" fontId="2" fillId="0" borderId="0" xfId="0" applyNumberFormat="1" applyFont="1"/>
    <xf numFmtId="173" fontId="2" fillId="0" borderId="0" xfId="0" applyNumberFormat="1" applyFont="1"/>
    <xf numFmtId="0" fontId="2" fillId="5" borderId="0" xfId="0" applyFont="1" applyFill="1" applyAlignment="1">
      <alignment horizontal="right"/>
    </xf>
    <xf numFmtId="186" fontId="2" fillId="0" borderId="0" xfId="0" applyNumberFormat="1" applyFont="1"/>
    <xf numFmtId="186" fontId="2" fillId="7" borderId="0" xfId="0" applyNumberFormat="1" applyFont="1" applyFill="1"/>
    <xf numFmtId="0" fontId="12" fillId="0" borderId="0" xfId="0" applyFont="1" applyAlignment="1">
      <alignment horizontal="right"/>
    </xf>
    <xf numFmtId="186" fontId="12" fillId="0" borderId="2" xfId="0" applyNumberFormat="1" applyFont="1" applyBorder="1" applyAlignment="1">
      <alignment horizontal="right"/>
    </xf>
    <xf numFmtId="0" fontId="2" fillId="0" borderId="1" xfId="0" applyFont="1" applyFill="1" applyBorder="1" applyAlignment="1">
      <alignment horizontal="right"/>
    </xf>
    <xf numFmtId="184" fontId="2" fillId="0" borderId="1" xfId="0" applyNumberFormat="1" applyFont="1" applyBorder="1"/>
    <xf numFmtId="185" fontId="2" fillId="0" borderId="1" xfId="0" applyNumberFormat="1" applyFont="1" applyBorder="1"/>
    <xf numFmtId="186" fontId="2" fillId="0" borderId="1" xfId="0" applyNumberFormat="1" applyFont="1" applyBorder="1"/>
    <xf numFmtId="173" fontId="2" fillId="0" borderId="1" xfId="0" applyNumberFormat="1" applyFont="1" applyBorder="1"/>
    <xf numFmtId="0" fontId="12" fillId="0" borderId="0" xfId="0" applyFont="1" applyAlignment="1">
      <alignment horizontal="centerContinuous"/>
    </xf>
    <xf numFmtId="0" fontId="20" fillId="0" borderId="0" xfId="0" applyFont="1" applyAlignment="1">
      <alignment horizontal="centerContinuous"/>
    </xf>
    <xf numFmtId="0" fontId="2" fillId="0" borderId="6" xfId="0" applyFont="1" applyBorder="1" applyAlignment="1">
      <alignment horizontal="right"/>
    </xf>
    <xf numFmtId="187" fontId="2" fillId="0" borderId="0" xfId="0" applyNumberFormat="1" applyFont="1" applyAlignment="1">
      <alignment horizontal="right"/>
    </xf>
    <xf numFmtId="187" fontId="2" fillId="0" borderId="6" xfId="0" applyNumberFormat="1" applyFont="1" applyBorder="1" applyAlignment="1">
      <alignment horizontal="right"/>
    </xf>
    <xf numFmtId="180" fontId="12" fillId="0" borderId="2" xfId="0" applyNumberFormat="1" applyFont="1" applyBorder="1" applyAlignment="1">
      <alignment horizontal="right"/>
    </xf>
    <xf numFmtId="180" fontId="2" fillId="0" borderId="0" xfId="0" applyNumberFormat="1" applyFont="1" applyAlignment="1">
      <alignment horizontal="right"/>
    </xf>
    <xf numFmtId="180" fontId="2" fillId="0" borderId="6" xfId="0" applyNumberFormat="1" applyFont="1" applyBorder="1" applyAlignment="1">
      <alignment horizontal="right"/>
    </xf>
    <xf numFmtId="11" fontId="2" fillId="5" borderId="0" xfId="0" applyNumberFormat="1" applyFont="1" applyFill="1"/>
    <xf numFmtId="0" fontId="12" fillId="0" borderId="1" xfId="0" applyFont="1" applyBorder="1" applyAlignment="1">
      <alignment horizontal="right"/>
    </xf>
    <xf numFmtId="0" fontId="2" fillId="0" borderId="1" xfId="0" applyFont="1" applyBorder="1" applyAlignment="1">
      <alignment horizontal="right"/>
    </xf>
    <xf numFmtId="165" fontId="12" fillId="0" borderId="1" xfId="0" applyNumberFormat="1" applyFont="1" applyBorder="1" applyAlignment="1">
      <alignment horizontal="right"/>
    </xf>
    <xf numFmtId="165" fontId="2" fillId="7" borderId="0" xfId="0" applyNumberFormat="1" applyFont="1" applyFill="1"/>
    <xf numFmtId="165" fontId="2" fillId="0" borderId="1" xfId="0" applyNumberFormat="1" applyFont="1" applyBorder="1"/>
    <xf numFmtId="168" fontId="12" fillId="0" borderId="1" xfId="0" applyNumberFormat="1" applyFont="1" applyBorder="1" applyAlignment="1">
      <alignment horizontal="right"/>
    </xf>
    <xf numFmtId="168" fontId="2" fillId="0" borderId="1" xfId="0" applyNumberFormat="1" applyFont="1" applyBorder="1"/>
    <xf numFmtId="165" fontId="2" fillId="6" borderId="0" xfId="0" applyNumberFormat="1" applyFont="1" applyFill="1"/>
    <xf numFmtId="171" fontId="12" fillId="0" borderId="4" xfId="0" applyNumberFormat="1" applyFont="1" applyBorder="1" applyAlignment="1">
      <alignment horizontal="right"/>
    </xf>
    <xf numFmtId="171" fontId="12" fillId="0" borderId="5" xfId="0" applyNumberFormat="1" applyFont="1" applyBorder="1" applyAlignment="1">
      <alignment horizontal="right"/>
    </xf>
    <xf numFmtId="188" fontId="12" fillId="0" borderId="4" xfId="0" applyNumberFormat="1" applyFont="1" applyBorder="1" applyAlignment="1">
      <alignment horizontal="right"/>
    </xf>
    <xf numFmtId="188" fontId="12" fillId="0" borderId="5" xfId="0" applyNumberFormat="1" applyFont="1" applyBorder="1" applyAlignment="1">
      <alignment horizontal="right"/>
    </xf>
    <xf numFmtId="188" fontId="21" fillId="0" borderId="4" xfId="0" applyNumberFormat="1" applyFont="1" applyBorder="1" applyAlignment="1">
      <alignment horizontal="centerContinuous"/>
    </xf>
    <xf numFmtId="188" fontId="12" fillId="0" borderId="4" xfId="0" applyNumberFormat="1" applyFont="1" applyBorder="1" applyAlignment="1">
      <alignment horizontal="centerContinuous"/>
    </xf>
    <xf numFmtId="171" fontId="2" fillId="0" borderId="1" xfId="0" applyNumberFormat="1" applyFont="1" applyBorder="1"/>
    <xf numFmtId="165" fontId="2" fillId="6" borderId="1" xfId="0" applyNumberFormat="1" applyFont="1" applyFill="1" applyBorder="1"/>
    <xf numFmtId="189" fontId="2" fillId="0" borderId="0" xfId="0" applyNumberFormat="1" applyFont="1"/>
    <xf numFmtId="190" fontId="2" fillId="0" borderId="0" xfId="0" applyNumberFormat="1" applyFont="1"/>
    <xf numFmtId="173" fontId="2" fillId="0" borderId="8" xfId="0" applyNumberFormat="1" applyFont="1" applyBorder="1" applyAlignment="1">
      <alignment horizontal="center"/>
    </xf>
    <xf numFmtId="173" fontId="2" fillId="5" borderId="8" xfId="0" applyNumberFormat="1" applyFont="1" applyFill="1" applyBorder="1" applyAlignment="1">
      <alignment horizontal="center"/>
    </xf>
    <xf numFmtId="173" fontId="2" fillId="3" borderId="8" xfId="0" applyNumberFormat="1" applyFont="1" applyFill="1" applyBorder="1" applyAlignment="1">
      <alignment horizontal="center"/>
    </xf>
    <xf numFmtId="2" fontId="0" fillId="9" borderId="0" xfId="0" applyNumberFormat="1" applyFill="1"/>
    <xf numFmtId="170" fontId="0" fillId="9" borderId="0" xfId="0" applyNumberFormat="1" applyFill="1"/>
    <xf numFmtId="1" fontId="0" fillId="9" borderId="0" xfId="0" applyNumberFormat="1" applyFill="1"/>
    <xf numFmtId="0" fontId="2" fillId="0" borderId="0" xfId="0" applyFont="1" applyBorder="1"/>
    <xf numFmtId="0" fontId="1" fillId="0" borderId="0" xfId="0" applyFont="1"/>
    <xf numFmtId="0" fontId="1" fillId="0" borderId="0" xfId="0" applyFont="1" applyAlignment="1">
      <alignment horizontal="right"/>
    </xf>
    <xf numFmtId="0" fontId="1" fillId="0" borderId="0" xfId="0" applyFont="1" applyProtection="1"/>
    <xf numFmtId="0" fontId="2" fillId="0" borderId="1" xfId="0" applyFont="1" applyBorder="1" applyAlignment="1">
      <alignment horizontal="left"/>
    </xf>
    <xf numFmtId="177" fontId="2" fillId="0" borderId="1" xfId="0" applyNumberFormat="1" applyFont="1" applyBorder="1"/>
    <xf numFmtId="165" fontId="2" fillId="0" borderId="3" xfId="0" applyNumberFormat="1" applyFont="1" applyBorder="1"/>
    <xf numFmtId="0" fontId="22" fillId="0" borderId="0" xfId="0" applyFont="1" applyAlignment="1">
      <alignment horizontal="left" vertical="center" readingOrder="1"/>
    </xf>
    <xf numFmtId="0" fontId="0" fillId="0" borderId="0" xfId="0" applyAlignment="1">
      <alignment horizontal="center" vertical="center"/>
    </xf>
    <xf numFmtId="0" fontId="0" fillId="0" borderId="3" xfId="0" applyBorder="1" applyAlignment="1">
      <alignment horizontal="center"/>
    </xf>
    <xf numFmtId="0" fontId="0" fillId="0" borderId="0" xfId="0" applyAlignment="1">
      <alignment horizontal="right" vertical="center"/>
    </xf>
    <xf numFmtId="0" fontId="2" fillId="0" borderId="0" xfId="0" applyNumberFormat="1" applyFont="1"/>
    <xf numFmtId="0" fontId="2" fillId="0" borderId="0" xfId="0" applyNumberFormat="1" applyFont="1" applyAlignment="1">
      <alignment horizontal="centerContinuous"/>
    </xf>
    <xf numFmtId="0" fontId="2" fillId="0" borderId="0" xfId="0" applyFont="1" applyAlignment="1">
      <alignment horizontal="centerContinuous"/>
    </xf>
    <xf numFmtId="0" fontId="2" fillId="0" borderId="9" xfId="0" applyNumberFormat="1" applyFont="1" applyBorder="1" applyAlignment="1">
      <alignment horizontal="right"/>
    </xf>
    <xf numFmtId="0" fontId="2" fillId="0" borderId="4" xfId="0" applyNumberFormat="1" applyFont="1" applyBorder="1"/>
    <xf numFmtId="0" fontId="2" fillId="0" borderId="4" xfId="0" applyFont="1" applyBorder="1"/>
    <xf numFmtId="191" fontId="2" fillId="0" borderId="9" xfId="0" applyNumberFormat="1" applyFont="1" applyBorder="1"/>
    <xf numFmtId="172" fontId="2" fillId="0" borderId="10" xfId="0" applyNumberFormat="1" applyFont="1" applyBorder="1"/>
    <xf numFmtId="172" fontId="16" fillId="0" borderId="11" xfId="0" applyNumberFormat="1" applyFont="1" applyBorder="1"/>
    <xf numFmtId="191" fontId="2" fillId="0" borderId="12" xfId="0" applyNumberFormat="1" applyFont="1" applyBorder="1"/>
    <xf numFmtId="172" fontId="2" fillId="0" borderId="4" xfId="0" applyNumberFormat="1" applyFont="1" applyBorder="1"/>
    <xf numFmtId="191" fontId="2" fillId="0" borderId="0" xfId="0" applyNumberFormat="1" applyFont="1" applyBorder="1"/>
    <xf numFmtId="172" fontId="2" fillId="0" borderId="9" xfId="0" applyNumberFormat="1" applyFont="1" applyBorder="1"/>
    <xf numFmtId="172" fontId="16" fillId="0" borderId="13" xfId="0" applyNumberFormat="1" applyFont="1" applyBorder="1"/>
    <xf numFmtId="191" fontId="2" fillId="0" borderId="14" xfId="0" applyNumberFormat="1" applyFont="1" applyBorder="1"/>
    <xf numFmtId="172" fontId="16" fillId="0" borderId="15" xfId="0" applyNumberFormat="1" applyFont="1" applyBorder="1"/>
    <xf numFmtId="191" fontId="2" fillId="0" borderId="16" xfId="0" applyNumberFormat="1" applyFont="1" applyBorder="1"/>
    <xf numFmtId="172" fontId="16" fillId="0" borderId="17" xfId="0" applyNumberFormat="1" applyFont="1" applyBorder="1"/>
    <xf numFmtId="191" fontId="2" fillId="0" borderId="18" xfId="0" applyNumberFormat="1" applyFont="1" applyBorder="1"/>
    <xf numFmtId="192" fontId="2" fillId="0" borderId="0" xfId="0" applyNumberFormat="1" applyFont="1"/>
    <xf numFmtId="0" fontId="2" fillId="0" borderId="1" xfId="0" quotePrefix="1" applyFont="1" applyBorder="1"/>
    <xf numFmtId="0" fontId="0" fillId="2" borderId="0" xfId="0" applyFill="1" applyAlignment="1">
      <alignment horizontal="right"/>
    </xf>
    <xf numFmtId="0" fontId="0" fillId="2" borderId="0" xfId="0" applyFill="1" applyAlignment="1">
      <alignment horizontal="center"/>
    </xf>
    <xf numFmtId="0" fontId="0" fillId="0" borderId="0" xfId="0" applyFill="1" applyAlignment="1">
      <alignment horizontal="center"/>
    </xf>
    <xf numFmtId="0" fontId="1" fillId="0" borderId="0" xfId="0" applyFont="1" applyFill="1" applyAlignment="1">
      <alignment horizontal="center"/>
    </xf>
    <xf numFmtId="0" fontId="25" fillId="0" borderId="0" xfId="1" applyAlignment="1">
      <alignment horizontal="center"/>
    </xf>
    <xf numFmtId="193" fontId="2" fillId="0" borderId="9" xfId="0" applyNumberFormat="1" applyFont="1" applyBorder="1"/>
    <xf numFmtId="193" fontId="2" fillId="0" borderId="12" xfId="0" applyNumberFormat="1" applyFont="1" applyBorder="1"/>
    <xf numFmtId="193" fontId="2" fillId="0" borderId="0" xfId="0" applyNumberFormat="1" applyFont="1" applyBorder="1"/>
    <xf numFmtId="193" fontId="2" fillId="0" borderId="14" xfId="0" applyNumberFormat="1" applyFont="1" applyBorder="1"/>
    <xf numFmtId="193" fontId="2" fillId="0" borderId="16" xfId="0" applyNumberFormat="1" applyFont="1" applyBorder="1"/>
    <xf numFmtId="193" fontId="2" fillId="0" borderId="18" xfId="0" applyNumberFormat="1" applyFont="1" applyBorder="1"/>
    <xf numFmtId="0" fontId="4" fillId="2" borderId="3" xfId="0" applyFont="1" applyFill="1" applyBorder="1"/>
    <xf numFmtId="0" fontId="0" fillId="0" borderId="0" xfId="0" applyAlignment="1" applyProtection="1">
      <alignment horizontal="right"/>
    </xf>
    <xf numFmtId="0" fontId="0" fillId="0" borderId="0" xfId="0" applyProtection="1"/>
    <xf numFmtId="0" fontId="2" fillId="5" borderId="1" xfId="0" applyFont="1" applyFill="1" applyBorder="1" applyAlignment="1">
      <alignment horizontal="right"/>
    </xf>
    <xf numFmtId="11" fontId="2" fillId="5" borderId="1" xfId="0" applyNumberFormat="1" applyFont="1" applyFill="1" applyBorder="1"/>
    <xf numFmtId="0" fontId="20" fillId="0" borderId="0" xfId="0" applyFont="1" applyAlignment="1">
      <alignment horizontal="right"/>
    </xf>
    <xf numFmtId="2" fontId="2" fillId="0" borderId="0" xfId="0" applyNumberFormat="1" applyFont="1" applyAlignment="1">
      <alignment horizontal="left"/>
    </xf>
    <xf numFmtId="188" fontId="12" fillId="0" borderId="1" xfId="0" applyNumberFormat="1" applyFont="1" applyBorder="1" applyAlignment="1">
      <alignment horizontal="right"/>
    </xf>
    <xf numFmtId="188" fontId="2" fillId="0" borderId="0" xfId="0" applyNumberFormat="1" applyFont="1"/>
    <xf numFmtId="188" fontId="2" fillId="0" borderId="1" xfId="0" applyNumberFormat="1" applyFont="1" applyBorder="1"/>
    <xf numFmtId="176" fontId="12" fillId="0" borderId="4" xfId="0" applyNumberFormat="1" applyFont="1" applyBorder="1" applyAlignment="1">
      <alignment horizontal="right"/>
    </xf>
    <xf numFmtId="176" fontId="12" fillId="0" borderId="5" xfId="0" applyNumberFormat="1" applyFont="1" applyBorder="1" applyAlignment="1">
      <alignment horizontal="right"/>
    </xf>
    <xf numFmtId="176" fontId="2" fillId="0" borderId="0" xfId="0" applyNumberFormat="1" applyFont="1"/>
    <xf numFmtId="176" fontId="2" fillId="0" borderId="1" xfId="0" applyNumberFormat="1" applyFont="1" applyBorder="1"/>
    <xf numFmtId="2" fontId="2" fillId="0" borderId="1" xfId="0" applyNumberFormat="1" applyFont="1" applyBorder="1"/>
    <xf numFmtId="0" fontId="23" fillId="0" borderId="0" xfId="0" applyFont="1"/>
    <xf numFmtId="10" fontId="2" fillId="0" borderId="0" xfId="0" applyNumberFormat="1" applyFont="1"/>
    <xf numFmtId="194" fontId="2" fillId="0" borderId="0" xfId="0" applyNumberFormat="1" applyFont="1"/>
    <xf numFmtId="194" fontId="12" fillId="0" borderId="2" xfId="0" applyNumberFormat="1" applyFont="1" applyBorder="1" applyAlignment="1">
      <alignment horizontal="right"/>
    </xf>
    <xf numFmtId="174" fontId="12" fillId="0" borderId="2" xfId="0" applyNumberFormat="1" applyFont="1" applyBorder="1" applyAlignment="1">
      <alignment horizontal="right"/>
    </xf>
    <xf numFmtId="176" fontId="0" fillId="0" borderId="0" xfId="0" applyNumberFormat="1"/>
    <xf numFmtId="184" fontId="0" fillId="0" borderId="0" xfId="0" applyNumberFormat="1"/>
    <xf numFmtId="0" fontId="2" fillId="0" borderId="0" xfId="0" applyNumberFormat="1" applyFont="1" applyAlignment="1">
      <alignment horizontal="left"/>
    </xf>
    <xf numFmtId="0" fontId="2" fillId="0" borderId="3" xfId="0" applyFont="1" applyBorder="1" applyAlignment="1">
      <alignment horizontal="center"/>
    </xf>
    <xf numFmtId="195" fontId="2" fillId="0" borderId="0" xfId="0" applyNumberFormat="1" applyFont="1"/>
    <xf numFmtId="195" fontId="2" fillId="8" borderId="0" xfId="0" applyNumberFormat="1" applyFont="1" applyFill="1"/>
    <xf numFmtId="174" fontId="2" fillId="8" borderId="0" xfId="0" applyNumberFormat="1" applyFont="1" applyFill="1"/>
    <xf numFmtId="195" fontId="2" fillId="0" borderId="1" xfId="0" applyNumberFormat="1" applyFont="1" applyBorder="1"/>
    <xf numFmtId="0" fontId="0" fillId="0" borderId="1" xfId="0" applyBorder="1" applyAlignment="1">
      <alignment horizontal="center"/>
    </xf>
    <xf numFmtId="171" fontId="2" fillId="0" borderId="0" xfId="0" applyNumberFormat="1" applyFont="1" applyAlignment="1">
      <alignment horizontal="right"/>
    </xf>
    <xf numFmtId="196" fontId="2" fillId="0" borderId="0" xfId="0" applyNumberFormat="1" applyFont="1" applyAlignment="1">
      <alignment horizontal="right"/>
    </xf>
    <xf numFmtId="197" fontId="2" fillId="0" borderId="0" xfId="0" applyNumberFormat="1" applyFont="1"/>
    <xf numFmtId="0" fontId="3" fillId="6" borderId="3" xfId="0" applyFont="1" applyFill="1" applyBorder="1"/>
    <xf numFmtId="0" fontId="4" fillId="2" borderId="3" xfId="0" applyFont="1" applyFill="1" applyBorder="1" applyAlignment="1">
      <alignment horizontal="left" indent="2"/>
    </xf>
    <xf numFmtId="0" fontId="26" fillId="0" borderId="0" xfId="0" applyFont="1"/>
    <xf numFmtId="0" fontId="27" fillId="0" borderId="0" xfId="0" applyFont="1"/>
    <xf numFmtId="0" fontId="28" fillId="0" borderId="0" xfId="0" applyFont="1"/>
    <xf numFmtId="0" fontId="27" fillId="0" borderId="0" xfId="0" applyFont="1" applyAlignment="1">
      <alignment horizontal="right"/>
    </xf>
    <xf numFmtId="0" fontId="29" fillId="0" borderId="2" xfId="0" applyFont="1" applyBorder="1" applyAlignment="1">
      <alignment horizontal="right"/>
    </xf>
    <xf numFmtId="171" fontId="27" fillId="0" borderId="0" xfId="0" applyNumberFormat="1" applyFont="1"/>
    <xf numFmtId="167" fontId="27" fillId="0" borderId="0" xfId="0" applyNumberFormat="1" applyFont="1"/>
    <xf numFmtId="197" fontId="1" fillId="0" borderId="0" xfId="0" applyNumberFormat="1" applyFont="1" applyAlignment="1"/>
    <xf numFmtId="197" fontId="1" fillId="0" borderId="0" xfId="0" applyNumberFormat="1" applyFont="1" applyAlignment="1" applyProtection="1"/>
    <xf numFmtId="197" fontId="1" fillId="0" borderId="0" xfId="0" applyNumberFormat="1" applyFont="1" applyAlignment="1">
      <alignment horizontal="right"/>
    </xf>
    <xf numFmtId="169" fontId="27" fillId="0" borderId="0" xfId="0" applyNumberFormat="1" applyFont="1"/>
    <xf numFmtId="0" fontId="30" fillId="4" borderId="3" xfId="1" applyFont="1" applyFill="1" applyBorder="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Histogram</a:t>
            </a:r>
          </a:p>
        </c:rich>
      </c:tx>
      <c:overlay val="0"/>
      <c:spPr>
        <a:noFill/>
        <a:ln w="25400">
          <a:noFill/>
        </a:ln>
      </c:spPr>
    </c:title>
    <c:autoTitleDeleted val="0"/>
    <c:plotArea>
      <c:layout>
        <c:manualLayout>
          <c:layoutTarget val="inner"/>
          <c:xMode val="edge"/>
          <c:yMode val="edge"/>
          <c:x val="0.138381333359681"/>
          <c:y val="0.11284062771779001"/>
          <c:w val="0.83028800015808601"/>
          <c:h val="0.63424214889654396"/>
        </c:manualLayout>
      </c:layout>
      <c:barChart>
        <c:barDir val="col"/>
        <c:grouping val="clustered"/>
        <c:varyColors val="0"/>
        <c:ser>
          <c:idx val="0"/>
          <c:order val="0"/>
          <c:spPr>
            <a:solidFill>
              <a:srgbClr val="99CCFF"/>
            </a:solidFill>
            <a:ln w="3175">
              <a:solidFill>
                <a:srgbClr val="000000"/>
              </a:solidFill>
              <a:prstDash val="solid"/>
            </a:ln>
          </c:spPr>
          <c:invertIfNegative val="0"/>
          <c:cat>
            <c:numRef>
              <c:f>Freq1!$B$39:$B$47</c:f>
              <c:numCache>
                <c:formatCode>#,##0\ ;\-#,##0\ </c:formatCode>
                <c:ptCount val="9"/>
                <c:pt idx="0">
                  <c:v>150</c:v>
                </c:pt>
                <c:pt idx="1">
                  <c:v>200</c:v>
                </c:pt>
                <c:pt idx="2">
                  <c:v>250</c:v>
                </c:pt>
                <c:pt idx="3">
                  <c:v>300</c:v>
                </c:pt>
                <c:pt idx="4">
                  <c:v>350</c:v>
                </c:pt>
                <c:pt idx="5">
                  <c:v>400</c:v>
                </c:pt>
                <c:pt idx="6">
                  <c:v>450</c:v>
                </c:pt>
                <c:pt idx="7">
                  <c:v>500</c:v>
                </c:pt>
                <c:pt idx="8" formatCode=";;;">
                  <c:v>549.99900000000002</c:v>
                </c:pt>
              </c:numCache>
            </c:numRef>
          </c:cat>
          <c:val>
            <c:numRef>
              <c:f>Freq1!$H$39:$H$47</c:f>
              <c:numCache>
                <c:formatCode>0.0\ \ \ </c:formatCode>
                <c:ptCount val="9"/>
                <c:pt idx="0">
                  <c:v>1.6129032258064515</c:v>
                </c:pt>
                <c:pt idx="1">
                  <c:v>10.483870967741936</c:v>
                </c:pt>
                <c:pt idx="2">
                  <c:v>18.548387096774192</c:v>
                </c:pt>
                <c:pt idx="3">
                  <c:v>21.774193548387096</c:v>
                </c:pt>
                <c:pt idx="4">
                  <c:v>20.967741935483872</c:v>
                </c:pt>
                <c:pt idx="5">
                  <c:v>15.32258064516129</c:v>
                </c:pt>
                <c:pt idx="6">
                  <c:v>9.67741935483871</c:v>
                </c:pt>
                <c:pt idx="7">
                  <c:v>1.6129032258064515</c:v>
                </c:pt>
                <c:pt idx="8" formatCode=";;;">
                  <c:v>0</c:v>
                </c:pt>
              </c:numCache>
            </c:numRef>
          </c:val>
          <c:extLst>
            <c:ext xmlns:c16="http://schemas.microsoft.com/office/drawing/2014/chart" uri="{C3380CC4-5D6E-409C-BE32-E72D297353CC}">
              <c16:uniqueId val="{00000000-2A9C-4823-9F76-79F2F1F6A61C}"/>
            </c:ext>
          </c:extLst>
        </c:ser>
        <c:dLbls>
          <c:showLegendKey val="0"/>
          <c:showVal val="0"/>
          <c:showCatName val="0"/>
          <c:showSerName val="0"/>
          <c:showPercent val="0"/>
          <c:showBubbleSize val="0"/>
        </c:dLbls>
        <c:gapWidth val="0"/>
        <c:axId val="1940273184"/>
        <c:axId val="1940273728"/>
      </c:barChart>
      <c:catAx>
        <c:axId val="1940273184"/>
        <c:scaling>
          <c:orientation val="minMax"/>
        </c:scaling>
        <c:delete val="0"/>
        <c:axPos val="b"/>
        <c:title>
          <c:tx>
            <c:rich>
              <a:bodyPr/>
              <a:lstStyle/>
              <a:p>
                <a:pPr>
                  <a:defRPr sz="1000" b="0" i="0" u="none" strike="noStrike" baseline="0">
                    <a:solidFill>
                      <a:srgbClr val="000000"/>
                    </a:solidFill>
                    <a:latin typeface="Arial"/>
                    <a:ea typeface="Arial"/>
                    <a:cs typeface="Arial"/>
                  </a:defRPr>
                </a:pPr>
                <a:r>
                  <a:rPr lang="en-US"/>
                  <a:t>Price</a:t>
                </a:r>
              </a:p>
            </c:rich>
          </c:tx>
          <c:overlay val="0"/>
          <c:spPr>
            <a:noFill/>
            <a:ln w="25400">
              <a:noFill/>
            </a:ln>
          </c:spPr>
        </c:title>
        <c:numFmt formatCode="#,##0\ ;\-#,##0\ " sourceLinked="0"/>
        <c:majorTickMark val="none"/>
        <c:minorTickMark val="none"/>
        <c:tickLblPos val="nextTo"/>
        <c:spPr>
          <a:ln w="3175">
            <a:solidFill>
              <a:srgbClr val="808080"/>
            </a:solidFill>
            <a:prstDash val="solid"/>
          </a:ln>
        </c:spPr>
        <c:txPr>
          <a:bodyPr rot="-2700000" vert="horz"/>
          <a:lstStyle/>
          <a:p>
            <a:pPr>
              <a:defRPr sz="1000" b="0" i="0" u="none" strike="noStrike" baseline="0">
                <a:solidFill>
                  <a:srgbClr val="000000"/>
                </a:solidFill>
                <a:latin typeface="Arial"/>
                <a:ea typeface="Arial"/>
                <a:cs typeface="Arial"/>
              </a:defRPr>
            </a:pPr>
            <a:endParaRPr lang="en-US"/>
          </a:p>
        </c:txPr>
        <c:crossAx val="1940273728"/>
        <c:crosses val="autoZero"/>
        <c:auto val="1"/>
        <c:lblAlgn val="ctr"/>
        <c:lblOffset val="100"/>
        <c:noMultiLvlLbl val="0"/>
      </c:catAx>
      <c:valAx>
        <c:axId val="1940273728"/>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US"/>
                  <a:t>Percent</a:t>
                </a:r>
              </a:p>
            </c:rich>
          </c:tx>
          <c:overlay val="0"/>
          <c:spPr>
            <a:noFill/>
            <a:ln w="25400">
              <a:noFill/>
            </a:ln>
          </c:spPr>
        </c:title>
        <c:numFmt formatCode="0" sourceLinked="0"/>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940273184"/>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Frequency Polygon</a:t>
            </a:r>
          </a:p>
        </c:rich>
      </c:tx>
      <c:overlay val="0"/>
      <c:spPr>
        <a:noFill/>
        <a:ln w="25400">
          <a:noFill/>
        </a:ln>
      </c:spPr>
    </c:title>
    <c:autoTitleDeleted val="0"/>
    <c:plotArea>
      <c:layout>
        <c:manualLayout>
          <c:layoutTarget val="inner"/>
          <c:xMode val="edge"/>
          <c:yMode val="edge"/>
          <c:x val="0.15926908179133101"/>
          <c:y val="0.11284062771779001"/>
          <c:w val="0.78329056618687298"/>
          <c:h val="0.68482587856314003"/>
        </c:manualLayout>
      </c:layout>
      <c:scatterChart>
        <c:scatterStyle val="lineMarker"/>
        <c:varyColors val="0"/>
        <c:ser>
          <c:idx val="0"/>
          <c:order val="0"/>
          <c:spPr>
            <a:ln w="3175">
              <a:solidFill>
                <a:srgbClr val="000000"/>
              </a:solidFill>
              <a:prstDash val="solid"/>
            </a:ln>
          </c:spPr>
          <c:marker>
            <c:symbol val="diamond"/>
            <c:size val="3"/>
            <c:spPr>
              <a:solidFill>
                <a:srgbClr val="000000"/>
              </a:solidFill>
              <a:ln w="9525">
                <a:noFill/>
              </a:ln>
            </c:spPr>
          </c:marker>
          <c:xVal>
            <c:numRef>
              <c:f>Freq1!$E$38:$E$47</c:f>
              <c:numCache>
                <c:formatCode>#,##0\ ;\-#,##0\ \ \ </c:formatCode>
                <c:ptCount val="10"/>
                <c:pt idx="0" formatCode=";;;">
                  <c:v>150</c:v>
                </c:pt>
                <c:pt idx="1">
                  <c:v>175</c:v>
                </c:pt>
                <c:pt idx="2">
                  <c:v>225</c:v>
                </c:pt>
                <c:pt idx="3">
                  <c:v>275</c:v>
                </c:pt>
                <c:pt idx="4">
                  <c:v>325</c:v>
                </c:pt>
                <c:pt idx="5">
                  <c:v>375</c:v>
                </c:pt>
                <c:pt idx="6">
                  <c:v>425</c:v>
                </c:pt>
                <c:pt idx="7">
                  <c:v>475</c:v>
                </c:pt>
                <c:pt idx="8">
                  <c:v>524.99950000000001</c:v>
                </c:pt>
                <c:pt idx="9" formatCode=";;;">
                  <c:v>549.99900000000002</c:v>
                </c:pt>
              </c:numCache>
            </c:numRef>
          </c:xVal>
          <c:yVal>
            <c:numRef>
              <c:f>Freq1!$H$38:$H$47</c:f>
              <c:numCache>
                <c:formatCode>0.0\ \ \ </c:formatCode>
                <c:ptCount val="10"/>
                <c:pt idx="0" formatCode=";;;">
                  <c:v>0</c:v>
                </c:pt>
                <c:pt idx="1">
                  <c:v>1.6129032258064515</c:v>
                </c:pt>
                <c:pt idx="2">
                  <c:v>10.483870967741936</c:v>
                </c:pt>
                <c:pt idx="3">
                  <c:v>18.548387096774192</c:v>
                </c:pt>
                <c:pt idx="4">
                  <c:v>21.774193548387096</c:v>
                </c:pt>
                <c:pt idx="5">
                  <c:v>20.967741935483872</c:v>
                </c:pt>
                <c:pt idx="6">
                  <c:v>15.32258064516129</c:v>
                </c:pt>
                <c:pt idx="7">
                  <c:v>9.67741935483871</c:v>
                </c:pt>
                <c:pt idx="8">
                  <c:v>1.6129032258064515</c:v>
                </c:pt>
                <c:pt idx="9" formatCode=";;;">
                  <c:v>0</c:v>
                </c:pt>
              </c:numCache>
            </c:numRef>
          </c:yVal>
          <c:smooth val="0"/>
          <c:extLst>
            <c:ext xmlns:c16="http://schemas.microsoft.com/office/drawing/2014/chart" uri="{C3380CC4-5D6E-409C-BE32-E72D297353CC}">
              <c16:uniqueId val="{00000000-186D-44EC-97B0-381A9AA592E9}"/>
            </c:ext>
          </c:extLst>
        </c:ser>
        <c:dLbls>
          <c:showLegendKey val="0"/>
          <c:showVal val="0"/>
          <c:showCatName val="0"/>
          <c:showSerName val="0"/>
          <c:showPercent val="0"/>
          <c:showBubbleSize val="0"/>
        </c:dLbls>
        <c:axId val="1940274816"/>
        <c:axId val="1940266656"/>
      </c:scatterChart>
      <c:valAx>
        <c:axId val="1940274816"/>
        <c:scaling>
          <c:orientation val="minMax"/>
          <c:max val="549.99900000000002"/>
          <c:min val="150"/>
        </c:scaling>
        <c:delete val="0"/>
        <c:axPos val="b"/>
        <c:title>
          <c:tx>
            <c:rich>
              <a:bodyPr/>
              <a:lstStyle/>
              <a:p>
                <a:pPr>
                  <a:defRPr sz="1000" b="0" i="0" u="none" strike="noStrike" baseline="0">
                    <a:solidFill>
                      <a:srgbClr val="000000"/>
                    </a:solidFill>
                    <a:latin typeface="Arial"/>
                    <a:ea typeface="Arial"/>
                    <a:cs typeface="Arial"/>
                  </a:defRPr>
                </a:pPr>
                <a:r>
                  <a:rPr lang="en-US"/>
                  <a:t>Price</a:t>
                </a:r>
              </a:p>
            </c:rich>
          </c:tx>
          <c:overlay val="0"/>
          <c:spPr>
            <a:noFill/>
            <a:ln w="25400">
              <a:noFill/>
            </a:ln>
          </c:spPr>
        </c:title>
        <c:numFmt formatCode="#,##0\ ;\-#,##0\ " sourceLinked="0"/>
        <c:majorTickMark val="cross"/>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940266656"/>
        <c:crosses val="autoZero"/>
        <c:crossBetween val="midCat"/>
        <c:majorUnit val="100"/>
        <c:minorUnit val="50"/>
      </c:valAx>
      <c:valAx>
        <c:axId val="1940266656"/>
        <c:scaling>
          <c:orientation val="minMax"/>
          <c:min val="0"/>
        </c:scaling>
        <c:delete val="0"/>
        <c:axPos val="l"/>
        <c:title>
          <c:tx>
            <c:rich>
              <a:bodyPr/>
              <a:lstStyle/>
              <a:p>
                <a:pPr>
                  <a:defRPr sz="1000" b="0" i="0" u="none" strike="noStrike" baseline="0">
                    <a:solidFill>
                      <a:srgbClr val="000000"/>
                    </a:solidFill>
                    <a:latin typeface="Arial"/>
                    <a:ea typeface="Arial"/>
                    <a:cs typeface="Arial"/>
                  </a:defRPr>
                </a:pPr>
                <a:r>
                  <a:rPr lang="en-US"/>
                  <a:t>Percent</a:t>
                </a:r>
              </a:p>
            </c:rich>
          </c:tx>
          <c:overlay val="0"/>
          <c:spPr>
            <a:noFill/>
            <a:ln w="25400">
              <a:noFill/>
            </a:ln>
          </c:spPr>
        </c:title>
        <c:numFmt formatCode="0.0" sourceLinked="0"/>
        <c:majorTickMark val="cross"/>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1940274816"/>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Ogive</a:t>
            </a:r>
          </a:p>
        </c:rich>
      </c:tx>
      <c:overlay val="0"/>
      <c:spPr>
        <a:noFill/>
        <a:ln w="25400">
          <a:noFill/>
        </a:ln>
      </c:spPr>
    </c:title>
    <c:autoTitleDeleted val="0"/>
    <c:plotArea>
      <c:layout>
        <c:manualLayout>
          <c:layoutTarget val="inner"/>
          <c:xMode val="edge"/>
          <c:yMode val="edge"/>
          <c:x val="0.177545861669025"/>
          <c:y val="0.11284062771779001"/>
          <c:w val="0.76501378630918004"/>
          <c:h val="0.68482587856314003"/>
        </c:manualLayout>
      </c:layout>
      <c:scatterChart>
        <c:scatterStyle val="lineMarker"/>
        <c:varyColors val="0"/>
        <c:ser>
          <c:idx val="0"/>
          <c:order val="0"/>
          <c:spPr>
            <a:ln w="3175">
              <a:solidFill>
                <a:srgbClr val="000000"/>
              </a:solidFill>
              <a:prstDash val="solid"/>
            </a:ln>
          </c:spPr>
          <c:marker>
            <c:symbol val="diamond"/>
            <c:size val="4"/>
            <c:spPr>
              <a:solidFill>
                <a:srgbClr val="000000"/>
              </a:solidFill>
              <a:ln w="9525">
                <a:noFill/>
              </a:ln>
            </c:spPr>
          </c:marker>
          <c:xVal>
            <c:numRef>
              <c:f>Freq1!$D$38:$D$46</c:f>
              <c:numCache>
                <c:formatCode>#,##0\ ;\-#,##0\ \ \ </c:formatCode>
                <c:ptCount val="9"/>
                <c:pt idx="0" formatCode=";;;">
                  <c:v>150</c:v>
                </c:pt>
                <c:pt idx="1">
                  <c:v>199.999</c:v>
                </c:pt>
                <c:pt idx="2">
                  <c:v>249.999</c:v>
                </c:pt>
                <c:pt idx="3">
                  <c:v>299.99900000000002</c:v>
                </c:pt>
                <c:pt idx="4">
                  <c:v>349.99900000000002</c:v>
                </c:pt>
                <c:pt idx="5">
                  <c:v>399.99900000000002</c:v>
                </c:pt>
                <c:pt idx="6">
                  <c:v>449.99900000000002</c:v>
                </c:pt>
                <c:pt idx="7">
                  <c:v>499.99900000000002</c:v>
                </c:pt>
                <c:pt idx="8">
                  <c:v>549.99900000000002</c:v>
                </c:pt>
              </c:numCache>
            </c:numRef>
          </c:xVal>
          <c:yVal>
            <c:numRef>
              <c:f>Freq1!$J$38:$J$46</c:f>
              <c:numCache>
                <c:formatCode>0.0\ \ \ </c:formatCode>
                <c:ptCount val="9"/>
                <c:pt idx="0" formatCode=";;;">
                  <c:v>0</c:v>
                </c:pt>
                <c:pt idx="1">
                  <c:v>1.6129032258064515</c:v>
                </c:pt>
                <c:pt idx="2">
                  <c:v>12.096774193548388</c:v>
                </c:pt>
                <c:pt idx="3">
                  <c:v>30.64516129032258</c:v>
                </c:pt>
                <c:pt idx="4">
                  <c:v>52.41935483870968</c:v>
                </c:pt>
                <c:pt idx="5">
                  <c:v>73.387096774193552</c:v>
                </c:pt>
                <c:pt idx="6">
                  <c:v>88.709677419354847</c:v>
                </c:pt>
                <c:pt idx="7">
                  <c:v>98.387096774193552</c:v>
                </c:pt>
                <c:pt idx="8">
                  <c:v>100</c:v>
                </c:pt>
              </c:numCache>
            </c:numRef>
          </c:yVal>
          <c:smooth val="0"/>
          <c:extLst>
            <c:ext xmlns:c16="http://schemas.microsoft.com/office/drawing/2014/chart" uri="{C3380CC4-5D6E-409C-BE32-E72D297353CC}">
              <c16:uniqueId val="{00000000-F53B-4887-861A-52FBE6442463}"/>
            </c:ext>
          </c:extLst>
        </c:ser>
        <c:dLbls>
          <c:showLegendKey val="0"/>
          <c:showVal val="0"/>
          <c:showCatName val="0"/>
          <c:showSerName val="0"/>
          <c:showPercent val="0"/>
          <c:showBubbleSize val="0"/>
        </c:dLbls>
        <c:axId val="848066400"/>
        <c:axId val="848052256"/>
      </c:scatterChart>
      <c:valAx>
        <c:axId val="848066400"/>
        <c:scaling>
          <c:orientation val="minMax"/>
          <c:max val="549.99900000000002"/>
          <c:min val="150"/>
        </c:scaling>
        <c:delete val="0"/>
        <c:axPos val="b"/>
        <c:title>
          <c:tx>
            <c:rich>
              <a:bodyPr/>
              <a:lstStyle/>
              <a:p>
                <a:pPr>
                  <a:defRPr sz="1000" b="0" i="0" u="none" strike="noStrike" baseline="0">
                    <a:solidFill>
                      <a:srgbClr val="000000"/>
                    </a:solidFill>
                    <a:latin typeface="Arial"/>
                    <a:ea typeface="Arial"/>
                    <a:cs typeface="Arial"/>
                  </a:defRPr>
                </a:pPr>
                <a:r>
                  <a:rPr lang="en-US"/>
                  <a:t>Price</a:t>
                </a:r>
              </a:p>
            </c:rich>
          </c:tx>
          <c:overlay val="0"/>
          <c:spPr>
            <a:noFill/>
            <a:ln w="25400">
              <a:noFill/>
            </a:ln>
          </c:spPr>
        </c:title>
        <c:numFmt formatCode="#,##0\ ;\-#,##0\ " sourceLinked="0"/>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2256"/>
        <c:crosses val="autoZero"/>
        <c:crossBetween val="midCat"/>
        <c:majorUnit val="100"/>
        <c:minorUnit val="50"/>
      </c:valAx>
      <c:valAx>
        <c:axId val="848052256"/>
        <c:scaling>
          <c:orientation val="minMax"/>
          <c:max val="100"/>
          <c:min val="0"/>
        </c:scaling>
        <c:delete val="0"/>
        <c:axPos val="l"/>
        <c:majorGridlines>
          <c:spPr>
            <a:ln w="3175">
              <a:solidFill>
                <a:srgbClr val="808080"/>
              </a:solidFill>
              <a:prstDash val="solid"/>
            </a:ln>
          </c:spPr>
        </c:majorGridlines>
        <c:title>
          <c:tx>
            <c:rich>
              <a:bodyPr/>
              <a:lstStyle/>
              <a:p>
                <a:pPr>
                  <a:defRPr sz="1000" b="0" i="0" u="none" strike="noStrike" baseline="0">
                    <a:solidFill>
                      <a:srgbClr val="000000"/>
                    </a:solidFill>
                    <a:latin typeface="Arial"/>
                    <a:ea typeface="Arial"/>
                    <a:cs typeface="Arial"/>
                  </a:defRPr>
                </a:pPr>
                <a:r>
                  <a:rPr lang="en-US"/>
                  <a:t>Cumulative Percent</a:t>
                </a:r>
              </a:p>
            </c:rich>
          </c:tx>
          <c:overlay val="0"/>
          <c:spPr>
            <a:noFill/>
            <a:ln w="25400">
              <a:noFill/>
            </a:ln>
          </c:spPr>
        </c:title>
        <c:numFmt formatCode="0.0" sourceLinked="0"/>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6400"/>
        <c:crosses val="autoZero"/>
        <c:crossBetween val="midCat"/>
        <c:majorUnit val="25"/>
      </c:valAx>
      <c:spPr>
        <a:noFill/>
        <a:ln w="3175">
          <a:solidFill>
            <a:srgbClr val="000000"/>
          </a:solidFill>
          <a:prstDash val="solid"/>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Histogram</a:t>
            </a:r>
          </a:p>
        </c:rich>
      </c:tx>
      <c:overlay val="0"/>
      <c:spPr>
        <a:noFill/>
        <a:ln w="25400">
          <a:noFill/>
        </a:ln>
      </c:spPr>
    </c:title>
    <c:autoTitleDeleted val="0"/>
    <c:plotArea>
      <c:layout>
        <c:manualLayout>
          <c:layoutTarget val="inner"/>
          <c:xMode val="edge"/>
          <c:yMode val="edge"/>
          <c:x val="0.13874349983367101"/>
          <c:y val="0.11284062771779001"/>
          <c:w val="0.82984319711837295"/>
          <c:h val="0.68482587856314003"/>
        </c:manualLayout>
      </c:layout>
      <c:barChart>
        <c:barDir val="col"/>
        <c:grouping val="clustered"/>
        <c:varyColors val="0"/>
        <c:ser>
          <c:idx val="0"/>
          <c:order val="0"/>
          <c:spPr>
            <a:solidFill>
              <a:srgbClr val="99CCFF"/>
            </a:solidFill>
            <a:ln w="3175">
              <a:solidFill>
                <a:srgbClr val="000000"/>
              </a:solidFill>
              <a:prstDash val="solid"/>
            </a:ln>
          </c:spPr>
          <c:invertIfNegative val="0"/>
          <c:cat>
            <c:strRef>
              <c:f>Freq2!$B$37:$B$41</c:f>
              <c:strCache>
                <c:ptCount val="5"/>
                <c:pt idx="0">
                  <c:v>Burbsville</c:v>
                </c:pt>
                <c:pt idx="1">
                  <c:v>Englewood</c:v>
                </c:pt>
                <c:pt idx="2">
                  <c:v>Briar Hills</c:v>
                </c:pt>
                <c:pt idx="3">
                  <c:v>Lone Tree</c:v>
                </c:pt>
                <c:pt idx="4">
                  <c:v>Stanton</c:v>
                </c:pt>
              </c:strCache>
            </c:strRef>
          </c:cat>
          <c:val>
            <c:numRef>
              <c:f>Freq2!$D$37:$D$41</c:f>
              <c:numCache>
                <c:formatCode>0.0\ \ </c:formatCode>
                <c:ptCount val="5"/>
                <c:pt idx="0">
                  <c:v>12.903225806451612</c:v>
                </c:pt>
                <c:pt idx="1">
                  <c:v>29.032258064516132</c:v>
                </c:pt>
                <c:pt idx="2">
                  <c:v>15.32258064516129</c:v>
                </c:pt>
                <c:pt idx="3">
                  <c:v>23.387096774193548</c:v>
                </c:pt>
                <c:pt idx="4">
                  <c:v>19.35483870967742</c:v>
                </c:pt>
              </c:numCache>
            </c:numRef>
          </c:val>
          <c:extLst>
            <c:ext xmlns:c16="http://schemas.microsoft.com/office/drawing/2014/chart" uri="{C3380CC4-5D6E-409C-BE32-E72D297353CC}">
              <c16:uniqueId val="{00000000-131F-4A1F-A46E-E0EB494AD6E8}"/>
            </c:ext>
          </c:extLst>
        </c:ser>
        <c:dLbls>
          <c:showLegendKey val="0"/>
          <c:showVal val="0"/>
          <c:showCatName val="0"/>
          <c:showSerName val="0"/>
          <c:showPercent val="0"/>
          <c:showBubbleSize val="0"/>
        </c:dLbls>
        <c:gapWidth val="40"/>
        <c:axId val="848060416"/>
        <c:axId val="848055520"/>
      </c:barChart>
      <c:catAx>
        <c:axId val="848060416"/>
        <c:scaling>
          <c:orientation val="minMax"/>
        </c:scaling>
        <c:delete val="0"/>
        <c:axPos val="b"/>
        <c:title>
          <c:tx>
            <c:rich>
              <a:bodyPr/>
              <a:lstStyle/>
              <a:p>
                <a:pPr>
                  <a:defRPr sz="1000" b="0" i="0" u="none" strike="noStrike" baseline="0">
                    <a:solidFill>
                      <a:srgbClr val="000000"/>
                    </a:solidFill>
                    <a:latin typeface="Arial"/>
                    <a:ea typeface="Arial"/>
                    <a:cs typeface="Arial"/>
                  </a:defRPr>
                </a:pPr>
                <a:r>
                  <a:rPr lang="en-US"/>
                  <a:t>SubDiv</a:t>
                </a:r>
              </a:p>
            </c:rich>
          </c:tx>
          <c:overlay val="0"/>
          <c:spPr>
            <a:noFill/>
            <a:ln w="25400">
              <a:noFill/>
            </a:ln>
          </c:spPr>
        </c:title>
        <c:numFmt formatCode="General" sourceLinked="1"/>
        <c:majorTickMark val="none"/>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5520"/>
        <c:crosses val="autoZero"/>
        <c:auto val="1"/>
        <c:lblAlgn val="ctr"/>
        <c:lblOffset val="100"/>
        <c:noMultiLvlLbl val="0"/>
      </c:catAx>
      <c:valAx>
        <c:axId val="848055520"/>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US"/>
                  <a:t>Percent</a:t>
                </a:r>
              </a:p>
            </c:rich>
          </c:tx>
          <c:overlay val="0"/>
          <c:spPr>
            <a:noFill/>
            <a:ln w="25400">
              <a:noFill/>
            </a:ln>
          </c:spPr>
        </c:title>
        <c:numFmt formatCode="0" sourceLinked="0"/>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0416"/>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Hypergeometric distribution (N = 50000, S = 10000, n = 20)</a:t>
            </a:r>
          </a:p>
        </c:rich>
      </c:tx>
      <c:overlay val="0"/>
      <c:spPr>
        <a:noFill/>
        <a:ln w="25400">
          <a:noFill/>
        </a:ln>
      </c:spPr>
    </c:title>
    <c:autoTitleDeleted val="0"/>
    <c:plotArea>
      <c:layout>
        <c:manualLayout>
          <c:layoutTarget val="inner"/>
          <c:xMode val="edge"/>
          <c:yMode val="edge"/>
          <c:x val="0.156010278885482"/>
          <c:y val="0.11284062771779001"/>
          <c:w val="0.81329948664890706"/>
          <c:h val="0.68482587856314003"/>
        </c:manualLayout>
      </c:layout>
      <c:barChart>
        <c:barDir val="col"/>
        <c:grouping val="clustered"/>
        <c:varyColors val="0"/>
        <c:ser>
          <c:idx val="0"/>
          <c:order val="0"/>
          <c:spPr>
            <a:solidFill>
              <a:srgbClr val="4EE257"/>
            </a:solidFill>
            <a:ln w="3175">
              <a:solidFill>
                <a:srgbClr val="000000"/>
              </a:solidFill>
              <a:prstDash val="solid"/>
            </a:ln>
          </c:spPr>
          <c:invertIfNegative val="0"/>
          <c:cat>
            <c:numRef>
              <c:f>'Discrete Prob'!$B$32:$B$52</c:f>
              <c:numCache>
                <c:formatCode>General</c:formatCode>
                <c:ptCount val="2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numCache>
            </c:numRef>
          </c:cat>
          <c:val>
            <c:numRef>
              <c:f>'Discrete Prob'!$C$32:$C$52</c:f>
              <c:numCache>
                <c:formatCode>0.00000</c:formatCode>
                <c:ptCount val="21"/>
                <c:pt idx="0">
                  <c:v>1.1518264290990543E-2</c:v>
                </c:pt>
                <c:pt idx="1">
                  <c:v>5.7618690332860885E-2</c:v>
                </c:pt>
                <c:pt idx="2">
                  <c:v>0.13689230663957833</c:v>
                </c:pt>
                <c:pt idx="3">
                  <c:v>0.20538468075669725</c:v>
                </c:pt>
                <c:pt idx="4">
                  <c:v>0.21824305415866296</c:v>
                </c:pt>
                <c:pt idx="5">
                  <c:v>0.17459007682841035</c:v>
                </c:pt>
                <c:pt idx="6">
                  <c:v>0.10910242446731103</c:v>
                </c:pt>
                <c:pt idx="7">
                  <c:v>5.4536205773191855E-2</c:v>
                </c:pt>
                <c:pt idx="8">
                  <c:v>2.2146468802483062E-2</c:v>
                </c:pt>
                <c:pt idx="9">
                  <c:v>7.3782795693619401E-3</c:v>
                </c:pt>
                <c:pt idx="10">
                  <c:v>2.0277076843021949E-3</c:v>
                </c:pt>
                <c:pt idx="11">
                  <c:v>4.6048542208767298E-4</c:v>
                </c:pt>
                <c:pt idx="12">
                  <c:v>8.6263294181969486E-5</c:v>
                </c:pt>
                <c:pt idx="13">
                  <c:v>1.3257670589114825E-5</c:v>
                </c:pt>
                <c:pt idx="14">
                  <c:v>1.6553027475807529E-6</c:v>
                </c:pt>
                <c:pt idx="15">
                  <c:v>1.653191972730731E-7</c:v>
                </c:pt>
                <c:pt idx="16">
                  <c:v>1.2897478691397581E-8</c:v>
                </c:pt>
                <c:pt idx="17">
                  <c:v>7.5751815065490558E-10</c:v>
                </c:pt>
                <c:pt idx="18">
                  <c:v>3.1511174300331569E-11</c:v>
                </c:pt>
                <c:pt idx="19">
                  <c:v>8.2776948862118256E-13</c:v>
                </c:pt>
                <c:pt idx="20">
                  <c:v>1.032745908241003E-14</c:v>
                </c:pt>
              </c:numCache>
            </c:numRef>
          </c:val>
          <c:extLst>
            <c:ext xmlns:c16="http://schemas.microsoft.com/office/drawing/2014/chart" uri="{C3380CC4-5D6E-409C-BE32-E72D297353CC}">
              <c16:uniqueId val="{00000000-0439-41DD-A424-5A2303AEA33D}"/>
            </c:ext>
          </c:extLst>
        </c:ser>
        <c:dLbls>
          <c:showLegendKey val="0"/>
          <c:showVal val="0"/>
          <c:showCatName val="0"/>
          <c:showSerName val="0"/>
          <c:showPercent val="0"/>
          <c:showBubbleSize val="0"/>
        </c:dLbls>
        <c:gapWidth val="100"/>
        <c:axId val="848057152"/>
        <c:axId val="848052800"/>
      </c:barChart>
      <c:catAx>
        <c:axId val="848057152"/>
        <c:scaling>
          <c:orientation val="minMax"/>
        </c:scaling>
        <c:delete val="0"/>
        <c:axPos val="b"/>
        <c:title>
          <c:tx>
            <c:rich>
              <a:bodyPr/>
              <a:lstStyle/>
              <a:p>
                <a:pPr>
                  <a:defRPr sz="1000" b="0" i="0" u="none" strike="noStrike" baseline="0">
                    <a:solidFill>
                      <a:srgbClr val="000000"/>
                    </a:solidFill>
                    <a:latin typeface="Arial"/>
                    <a:ea typeface="Arial"/>
                    <a:cs typeface="Arial"/>
                  </a:defRPr>
                </a:pPr>
                <a:r>
                  <a:rPr lang="en-US"/>
                  <a:t>X</a:t>
                </a:r>
              </a:p>
            </c:rich>
          </c:tx>
          <c:overlay val="0"/>
          <c:spPr>
            <a:noFill/>
            <a:ln w="25400">
              <a:noFill/>
            </a:ln>
          </c:spPr>
        </c:title>
        <c:numFmt formatCode="General" sourceLinked="1"/>
        <c:majorTickMark val="none"/>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2800"/>
        <c:crosses val="autoZero"/>
        <c:auto val="1"/>
        <c:lblAlgn val="ctr"/>
        <c:lblOffset val="100"/>
        <c:noMultiLvlLbl val="0"/>
      </c:catAx>
      <c:valAx>
        <c:axId val="848052800"/>
        <c:scaling>
          <c:orientation val="minMax"/>
        </c:scaling>
        <c:delete val="0"/>
        <c:axPos val="l"/>
        <c:title>
          <c:tx>
            <c:rich>
              <a:bodyPr/>
              <a:lstStyle/>
              <a:p>
                <a:pPr>
                  <a:defRPr sz="1000" b="0" i="0" u="none" strike="noStrike" baseline="0">
                    <a:solidFill>
                      <a:srgbClr val="000000"/>
                    </a:solidFill>
                    <a:latin typeface="Arial"/>
                    <a:ea typeface="Arial"/>
                    <a:cs typeface="Arial"/>
                  </a:defRPr>
                </a:pPr>
                <a:r>
                  <a:rPr lang="en-US"/>
                  <a:t>P(X)</a:t>
                </a:r>
              </a:p>
            </c:rich>
          </c:tx>
          <c:overlay val="0"/>
          <c:spPr>
            <a:noFill/>
            <a:ln w="25400">
              <a:noFill/>
            </a:ln>
          </c:spPr>
        </c:title>
        <c:numFmt formatCode="0.00" sourceLinked="0"/>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7152"/>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Comparison of Groups</a:t>
            </a:r>
          </a:p>
        </c:rich>
      </c:tx>
      <c:overlay val="0"/>
      <c:spPr>
        <a:noFill/>
        <a:ln w="25400">
          <a:noFill/>
        </a:ln>
      </c:spPr>
    </c:title>
    <c:autoTitleDeleted val="0"/>
    <c:plotArea>
      <c:layout>
        <c:manualLayout>
          <c:layoutTarget val="inner"/>
          <c:xMode val="edge"/>
          <c:yMode val="edge"/>
          <c:x val="9.4298144640315898E-2"/>
          <c:y val="0.11284062771779001"/>
          <c:w val="0.87938502327364398"/>
          <c:h val="0.76264700112713302"/>
        </c:manualLayout>
      </c:layout>
      <c:lineChart>
        <c:grouping val="standard"/>
        <c:varyColors val="0"/>
        <c:ser>
          <c:idx val="0"/>
          <c:order val="0"/>
          <c:spPr>
            <a:ln w="28575">
              <a:noFill/>
            </a:ln>
          </c:spPr>
          <c:marker>
            <c:symbol val="diamond"/>
            <c:size val="4"/>
            <c:spPr>
              <a:solidFill>
                <a:srgbClr val="000000"/>
              </a:solidFill>
              <a:ln w="9525">
                <a:noFill/>
              </a:ln>
            </c:spPr>
          </c:marker>
          <c:cat>
            <c:strRef>
              <c:f>ANOVA!$E$33:$E$36</c:f>
              <c:strCache>
                <c:ptCount val="4"/>
                <c:pt idx="0">
                  <c:v>Alpha</c:v>
                </c:pt>
                <c:pt idx="1">
                  <c:v>Beta</c:v>
                </c:pt>
                <c:pt idx="2">
                  <c:v>Gamma</c:v>
                </c:pt>
                <c:pt idx="3">
                  <c:v>Delta</c:v>
                </c:pt>
              </c:strCache>
            </c:strRef>
          </c:cat>
          <c:val>
            <c:numRef>
              <c:f>Data01!$B$141:$E$141</c:f>
              <c:numCache>
                <c:formatCode>General</c:formatCode>
                <c:ptCount val="4"/>
                <c:pt idx="0">
                  <c:v>46</c:v>
                </c:pt>
                <c:pt idx="1">
                  <c:v>73</c:v>
                </c:pt>
                <c:pt idx="2">
                  <c:v>65</c:v>
                </c:pt>
                <c:pt idx="3">
                  <c:v>44</c:v>
                </c:pt>
              </c:numCache>
            </c:numRef>
          </c:val>
          <c:smooth val="0"/>
          <c:extLst>
            <c:ext xmlns:c16="http://schemas.microsoft.com/office/drawing/2014/chart" uri="{C3380CC4-5D6E-409C-BE32-E72D297353CC}">
              <c16:uniqueId val="{00000000-EE62-4DB6-8D71-25D786F58378}"/>
            </c:ext>
          </c:extLst>
        </c:ser>
        <c:ser>
          <c:idx val="1"/>
          <c:order val="1"/>
          <c:spPr>
            <a:ln w="28575">
              <a:noFill/>
            </a:ln>
          </c:spPr>
          <c:marker>
            <c:symbol val="diamond"/>
            <c:size val="4"/>
            <c:spPr>
              <a:solidFill>
                <a:srgbClr val="000000"/>
              </a:solidFill>
              <a:ln w="9525">
                <a:noFill/>
              </a:ln>
            </c:spPr>
          </c:marker>
          <c:val>
            <c:numRef>
              <c:f>Data01!$B$142:$E$142</c:f>
              <c:numCache>
                <c:formatCode>General</c:formatCode>
                <c:ptCount val="4"/>
                <c:pt idx="0">
                  <c:v>55</c:v>
                </c:pt>
                <c:pt idx="1">
                  <c:v>61</c:v>
                </c:pt>
                <c:pt idx="2">
                  <c:v>50</c:v>
                </c:pt>
                <c:pt idx="3">
                  <c:v>50</c:v>
                </c:pt>
              </c:numCache>
            </c:numRef>
          </c:val>
          <c:smooth val="0"/>
          <c:extLst>
            <c:ext xmlns:c16="http://schemas.microsoft.com/office/drawing/2014/chart" uri="{C3380CC4-5D6E-409C-BE32-E72D297353CC}">
              <c16:uniqueId val="{00000001-EE62-4DB6-8D71-25D786F58378}"/>
            </c:ext>
          </c:extLst>
        </c:ser>
        <c:ser>
          <c:idx val="2"/>
          <c:order val="2"/>
          <c:spPr>
            <a:ln w="28575">
              <a:noFill/>
            </a:ln>
          </c:spPr>
          <c:marker>
            <c:symbol val="diamond"/>
            <c:size val="4"/>
            <c:spPr>
              <a:solidFill>
                <a:srgbClr val="000000"/>
              </a:solidFill>
              <a:ln w="9525">
                <a:noFill/>
              </a:ln>
            </c:spPr>
          </c:marker>
          <c:val>
            <c:numRef>
              <c:f>Data01!$B$143:$E$143</c:f>
              <c:numCache>
                <c:formatCode>General</c:formatCode>
                <c:ptCount val="4"/>
                <c:pt idx="0">
                  <c:v>49</c:v>
                </c:pt>
                <c:pt idx="1">
                  <c:v>67</c:v>
                </c:pt>
                <c:pt idx="2">
                  <c:v>58</c:v>
                </c:pt>
                <c:pt idx="3">
                  <c:v>48</c:v>
                </c:pt>
              </c:numCache>
            </c:numRef>
          </c:val>
          <c:smooth val="0"/>
          <c:extLst>
            <c:ext xmlns:c16="http://schemas.microsoft.com/office/drawing/2014/chart" uri="{C3380CC4-5D6E-409C-BE32-E72D297353CC}">
              <c16:uniqueId val="{00000002-EE62-4DB6-8D71-25D786F58378}"/>
            </c:ext>
          </c:extLst>
        </c:ser>
        <c:ser>
          <c:idx val="3"/>
          <c:order val="3"/>
          <c:spPr>
            <a:ln w="28575">
              <a:noFill/>
            </a:ln>
          </c:spPr>
          <c:marker>
            <c:symbol val="diamond"/>
            <c:size val="4"/>
            <c:spPr>
              <a:solidFill>
                <a:srgbClr val="000000"/>
              </a:solidFill>
              <a:ln w="9525">
                <a:noFill/>
              </a:ln>
            </c:spPr>
          </c:marker>
          <c:val>
            <c:numRef>
              <c:f>Data01!$B$144:$E$144</c:f>
              <c:numCache>
                <c:formatCode>General</c:formatCode>
                <c:ptCount val="4"/>
                <c:pt idx="0">
                  <c:v>44</c:v>
                </c:pt>
                <c:pt idx="1">
                  <c:v>54</c:v>
                </c:pt>
                <c:pt idx="2">
                  <c:v>61</c:v>
                </c:pt>
                <c:pt idx="3">
                  <c:v>41</c:v>
                </c:pt>
              </c:numCache>
            </c:numRef>
          </c:val>
          <c:smooth val="0"/>
          <c:extLst>
            <c:ext xmlns:c16="http://schemas.microsoft.com/office/drawing/2014/chart" uri="{C3380CC4-5D6E-409C-BE32-E72D297353CC}">
              <c16:uniqueId val="{00000003-EE62-4DB6-8D71-25D786F58378}"/>
            </c:ext>
          </c:extLst>
        </c:ser>
        <c:ser>
          <c:idx val="4"/>
          <c:order val="4"/>
          <c:spPr>
            <a:ln w="28575">
              <a:noFill/>
            </a:ln>
          </c:spPr>
          <c:marker>
            <c:symbol val="diamond"/>
            <c:size val="4"/>
            <c:spPr>
              <a:solidFill>
                <a:srgbClr val="000000"/>
              </a:solidFill>
              <a:ln w="9525">
                <a:noFill/>
              </a:ln>
            </c:spPr>
          </c:marker>
          <c:val>
            <c:numRef>
              <c:f>Data01!$B$145:$E$145</c:f>
              <c:numCache>
                <c:formatCode>General</c:formatCode>
                <c:ptCount val="4"/>
                <c:pt idx="0">
                  <c:v>61</c:v>
                </c:pt>
                <c:pt idx="2">
                  <c:v>56</c:v>
                </c:pt>
                <c:pt idx="3">
                  <c:v>53</c:v>
                </c:pt>
              </c:numCache>
            </c:numRef>
          </c:val>
          <c:smooth val="0"/>
          <c:extLst>
            <c:ext xmlns:c16="http://schemas.microsoft.com/office/drawing/2014/chart" uri="{C3380CC4-5D6E-409C-BE32-E72D297353CC}">
              <c16:uniqueId val="{00000004-EE62-4DB6-8D71-25D786F58378}"/>
            </c:ext>
          </c:extLst>
        </c:ser>
        <c:ser>
          <c:idx val="5"/>
          <c:order val="5"/>
          <c:spPr>
            <a:ln w="28575">
              <a:noFill/>
            </a:ln>
          </c:spPr>
          <c:marker>
            <c:symbol val="diamond"/>
            <c:size val="4"/>
            <c:spPr>
              <a:solidFill>
                <a:srgbClr val="000000"/>
              </a:solidFill>
              <a:ln w="9525">
                <a:noFill/>
              </a:ln>
            </c:spPr>
          </c:marker>
          <c:val>
            <c:numRef>
              <c:f>Data01!$B$146:$E$146</c:f>
              <c:numCache>
                <c:formatCode>General</c:formatCode>
                <c:ptCount val="4"/>
                <c:pt idx="2">
                  <c:v>68</c:v>
                </c:pt>
                <c:pt idx="3">
                  <c:v>45</c:v>
                </c:pt>
              </c:numCache>
            </c:numRef>
          </c:val>
          <c:smooth val="0"/>
          <c:extLst>
            <c:ext xmlns:c16="http://schemas.microsoft.com/office/drawing/2014/chart" uri="{C3380CC4-5D6E-409C-BE32-E72D297353CC}">
              <c16:uniqueId val="{00000005-EE62-4DB6-8D71-25D786F58378}"/>
            </c:ext>
          </c:extLst>
        </c:ser>
        <c:ser>
          <c:idx val="6"/>
          <c:order val="6"/>
          <c:spPr>
            <a:ln w="28575">
              <a:noFill/>
            </a:ln>
          </c:spPr>
          <c:marker>
            <c:symbol val="diamond"/>
            <c:size val="4"/>
            <c:spPr>
              <a:solidFill>
                <a:srgbClr val="000000"/>
              </a:solidFill>
              <a:ln w="9525">
                <a:noFill/>
              </a:ln>
            </c:spPr>
          </c:marker>
          <c:val>
            <c:numRef>
              <c:f>Data01!$B$147:$E$147</c:f>
              <c:numCache>
                <c:formatCode>General</c:formatCode>
                <c:ptCount val="4"/>
                <c:pt idx="2">
                  <c:v>71</c:v>
                </c:pt>
              </c:numCache>
            </c:numRef>
          </c:val>
          <c:smooth val="0"/>
          <c:extLst>
            <c:ext xmlns:c16="http://schemas.microsoft.com/office/drawing/2014/chart" uri="{C3380CC4-5D6E-409C-BE32-E72D297353CC}">
              <c16:uniqueId val="{00000006-EE62-4DB6-8D71-25D786F58378}"/>
            </c:ext>
          </c:extLst>
        </c:ser>
        <c:ser>
          <c:idx val="7"/>
          <c:order val="7"/>
          <c:spPr>
            <a:ln w="28575">
              <a:noFill/>
            </a:ln>
          </c:spPr>
          <c:marker>
            <c:symbol val="dash"/>
            <c:size val="8"/>
            <c:spPr>
              <a:solidFill>
                <a:srgbClr val="0000FF"/>
              </a:solidFill>
              <a:ln>
                <a:solidFill>
                  <a:srgbClr val="0000FF"/>
                </a:solidFill>
                <a:prstDash val="solid"/>
              </a:ln>
            </c:spPr>
          </c:marker>
          <c:val>
            <c:numRef>
              <c:f>ANOVA!$B$33:$B$36</c:f>
              <c:numCache>
                <c:formatCode>#,##0.0\ ;\-#,##0.0\ </c:formatCode>
                <c:ptCount val="4"/>
                <c:pt idx="0">
                  <c:v>51</c:v>
                </c:pt>
                <c:pt idx="1">
                  <c:v>63.75</c:v>
                </c:pt>
                <c:pt idx="2">
                  <c:v>61.285714285714285</c:v>
                </c:pt>
                <c:pt idx="3">
                  <c:v>46.833333333333336</c:v>
                </c:pt>
              </c:numCache>
            </c:numRef>
          </c:val>
          <c:smooth val="0"/>
          <c:extLst>
            <c:ext xmlns:c16="http://schemas.microsoft.com/office/drawing/2014/chart" uri="{C3380CC4-5D6E-409C-BE32-E72D297353CC}">
              <c16:uniqueId val="{00000007-EE62-4DB6-8D71-25D786F58378}"/>
            </c:ext>
          </c:extLst>
        </c:ser>
        <c:ser>
          <c:idx val="8"/>
          <c:order val="8"/>
          <c:spPr>
            <a:ln w="3175">
              <a:solidFill>
                <a:srgbClr val="000000"/>
              </a:solidFill>
              <a:prstDash val="sysDash"/>
            </a:ln>
          </c:spPr>
          <c:marker>
            <c:symbol val="none"/>
          </c:marker>
          <c:val>
            <c:numRef>
              <c:f>ANOVA!$A$33:$A$36</c:f>
              <c:numCache>
                <c:formatCode>;;;</c:formatCode>
                <c:ptCount val="4"/>
                <c:pt idx="0">
                  <c:v>55.454545454545453</c:v>
                </c:pt>
                <c:pt idx="1">
                  <c:v>55.454545454545453</c:v>
                </c:pt>
                <c:pt idx="2">
                  <c:v>55.454545454545453</c:v>
                </c:pt>
                <c:pt idx="3">
                  <c:v>55.454545454545453</c:v>
                </c:pt>
              </c:numCache>
            </c:numRef>
          </c:val>
          <c:smooth val="0"/>
          <c:extLst>
            <c:ext xmlns:c16="http://schemas.microsoft.com/office/drawing/2014/chart" uri="{C3380CC4-5D6E-409C-BE32-E72D297353CC}">
              <c16:uniqueId val="{00000008-EE62-4DB6-8D71-25D786F58378}"/>
            </c:ext>
          </c:extLst>
        </c:ser>
        <c:dLbls>
          <c:showLegendKey val="0"/>
          <c:showVal val="0"/>
          <c:showCatName val="0"/>
          <c:showSerName val="0"/>
          <c:showPercent val="0"/>
          <c:showBubbleSize val="0"/>
        </c:dLbls>
        <c:marker val="1"/>
        <c:smooth val="0"/>
        <c:axId val="848051168"/>
        <c:axId val="848061504"/>
      </c:lineChart>
      <c:catAx>
        <c:axId val="848051168"/>
        <c:scaling>
          <c:orientation val="minMax"/>
        </c:scaling>
        <c:delete val="0"/>
        <c:axPos val="b"/>
        <c:numFmt formatCode="General" sourceLinked="1"/>
        <c:majorTickMark val="none"/>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1504"/>
        <c:crossesAt val="0"/>
        <c:auto val="1"/>
        <c:lblAlgn val="ctr"/>
        <c:lblOffset val="100"/>
        <c:noMultiLvlLbl val="0"/>
      </c:catAx>
      <c:valAx>
        <c:axId val="848061504"/>
        <c:scaling>
          <c:orientation val="minMax"/>
          <c:min val="40"/>
        </c:scaling>
        <c:delete val="0"/>
        <c:axPos val="l"/>
        <c:numFmt formatCode="#,##0.0\ ;\-#,##0.0" sourceLinked="0"/>
        <c:majorTickMark val="cross"/>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1168"/>
        <c:crosses val="autoZero"/>
        <c:crossBetween val="between"/>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Price vs Size</a:t>
            </a:r>
          </a:p>
        </c:rich>
      </c:tx>
      <c:overlay val="0"/>
      <c:spPr>
        <a:noFill/>
        <a:ln w="25400">
          <a:noFill/>
        </a:ln>
      </c:spPr>
    </c:title>
    <c:autoTitleDeleted val="0"/>
    <c:plotArea>
      <c:layout>
        <c:manualLayout>
          <c:layoutTarget val="inner"/>
          <c:xMode val="edge"/>
          <c:yMode val="edge"/>
          <c:x val="0.139344157726732"/>
          <c:y val="8.5545599497604E-2"/>
          <c:w val="0.81352397966930501"/>
          <c:h val="0.76106085070282103"/>
        </c:manualLayout>
      </c:layout>
      <c:scatterChart>
        <c:scatterStyle val="lineMarker"/>
        <c:varyColors val="0"/>
        <c:ser>
          <c:idx val="0"/>
          <c:order val="0"/>
          <c:spPr>
            <a:ln w="28575">
              <a:noFill/>
            </a:ln>
          </c:spPr>
          <c:marker>
            <c:symbol val="diamond"/>
            <c:size val="5"/>
            <c:spPr>
              <a:solidFill>
                <a:srgbClr val="000000"/>
              </a:solidFill>
              <a:ln w="9525">
                <a:noFill/>
              </a:ln>
            </c:spPr>
          </c:marker>
          <c:trendline>
            <c:spPr>
              <a:ln w="3175">
                <a:solidFill>
                  <a:srgbClr val="000000"/>
                </a:solidFill>
                <a:prstDash val="solid"/>
              </a:ln>
            </c:spPr>
            <c:trendlineType val="linear"/>
            <c:dispRSqr val="1"/>
            <c:dispEq val="1"/>
            <c:trendlineLbl>
              <c:layout>
                <c:manualLayout>
                  <c:x val="0.14518415795040501"/>
                  <c:y val="0.45721097362829699"/>
                </c:manualLayout>
              </c:layout>
              <c:numFmt formatCode="#,##0.000\ ;\-#,##0.000\ " sourceLinked="0"/>
              <c:spPr>
                <a:noFill/>
                <a:ln w="25400">
                  <a:noFill/>
                </a:ln>
              </c:spPr>
              <c:txPr>
                <a:bodyPr/>
                <a:lstStyle/>
                <a:p>
                  <a:pPr>
                    <a:defRPr sz="1000" b="0" i="0" u="none" strike="noStrike" baseline="0">
                      <a:solidFill>
                        <a:srgbClr val="000000"/>
                      </a:solidFill>
                      <a:latin typeface="Arial"/>
                      <a:ea typeface="Arial"/>
                      <a:cs typeface="Arial"/>
                    </a:defRPr>
                  </a:pPr>
                  <a:endParaRPr lang="en-US"/>
                </a:p>
              </c:txPr>
            </c:trendlineLbl>
          </c:trendline>
          <c:xVal>
            <c:numRef>
              <c:f>Data04!$B$3:$B$126</c:f>
              <c:numCache>
                <c:formatCode>General</c:formatCode>
                <c:ptCount val="124"/>
                <c:pt idx="0">
                  <c:v>3985</c:v>
                </c:pt>
                <c:pt idx="1">
                  <c:v>3564</c:v>
                </c:pt>
                <c:pt idx="2">
                  <c:v>2914</c:v>
                </c:pt>
                <c:pt idx="3">
                  <c:v>3413</c:v>
                </c:pt>
                <c:pt idx="4">
                  <c:v>3627</c:v>
                </c:pt>
                <c:pt idx="5">
                  <c:v>3727</c:v>
                </c:pt>
                <c:pt idx="6">
                  <c:v>2304</c:v>
                </c:pt>
                <c:pt idx="7">
                  <c:v>3103</c:v>
                </c:pt>
                <c:pt idx="8">
                  <c:v>3859</c:v>
                </c:pt>
                <c:pt idx="9">
                  <c:v>4318</c:v>
                </c:pt>
                <c:pt idx="10">
                  <c:v>2931</c:v>
                </c:pt>
                <c:pt idx="11">
                  <c:v>3926</c:v>
                </c:pt>
                <c:pt idx="12">
                  <c:v>2206</c:v>
                </c:pt>
                <c:pt idx="13">
                  <c:v>2401</c:v>
                </c:pt>
                <c:pt idx="14">
                  <c:v>3152</c:v>
                </c:pt>
                <c:pt idx="15">
                  <c:v>2863</c:v>
                </c:pt>
                <c:pt idx="16">
                  <c:v>2683</c:v>
                </c:pt>
                <c:pt idx="17">
                  <c:v>3468</c:v>
                </c:pt>
                <c:pt idx="18">
                  <c:v>3159</c:v>
                </c:pt>
                <c:pt idx="19">
                  <c:v>4390</c:v>
                </c:pt>
                <c:pt idx="20">
                  <c:v>2425</c:v>
                </c:pt>
                <c:pt idx="21">
                  <c:v>2259</c:v>
                </c:pt>
                <c:pt idx="22">
                  <c:v>2718</c:v>
                </c:pt>
                <c:pt idx="23">
                  <c:v>3032</c:v>
                </c:pt>
                <c:pt idx="24">
                  <c:v>4447</c:v>
                </c:pt>
                <c:pt idx="25">
                  <c:v>2100</c:v>
                </c:pt>
                <c:pt idx="26">
                  <c:v>3294</c:v>
                </c:pt>
                <c:pt idx="27">
                  <c:v>3393</c:v>
                </c:pt>
                <c:pt idx="28">
                  <c:v>3376</c:v>
                </c:pt>
                <c:pt idx="29">
                  <c:v>4391</c:v>
                </c:pt>
                <c:pt idx="30">
                  <c:v>3588</c:v>
                </c:pt>
                <c:pt idx="31">
                  <c:v>2419</c:v>
                </c:pt>
                <c:pt idx="32">
                  <c:v>2710</c:v>
                </c:pt>
                <c:pt idx="33">
                  <c:v>3312</c:v>
                </c:pt>
                <c:pt idx="34">
                  <c:v>3799</c:v>
                </c:pt>
                <c:pt idx="35">
                  <c:v>2362</c:v>
                </c:pt>
                <c:pt idx="36">
                  <c:v>2800</c:v>
                </c:pt>
                <c:pt idx="37">
                  <c:v>3495</c:v>
                </c:pt>
                <c:pt idx="38">
                  <c:v>2239</c:v>
                </c:pt>
                <c:pt idx="39">
                  <c:v>3757</c:v>
                </c:pt>
                <c:pt idx="40">
                  <c:v>2617</c:v>
                </c:pt>
                <c:pt idx="41">
                  <c:v>2636</c:v>
                </c:pt>
                <c:pt idx="42">
                  <c:v>3107</c:v>
                </c:pt>
                <c:pt idx="43">
                  <c:v>2288</c:v>
                </c:pt>
                <c:pt idx="44">
                  <c:v>2773</c:v>
                </c:pt>
                <c:pt idx="45">
                  <c:v>3043</c:v>
                </c:pt>
                <c:pt idx="46">
                  <c:v>3866</c:v>
                </c:pt>
                <c:pt idx="47">
                  <c:v>2573</c:v>
                </c:pt>
                <c:pt idx="48">
                  <c:v>2166</c:v>
                </c:pt>
                <c:pt idx="49">
                  <c:v>3434</c:v>
                </c:pt>
                <c:pt idx="50">
                  <c:v>2335</c:v>
                </c:pt>
                <c:pt idx="51">
                  <c:v>2515</c:v>
                </c:pt>
                <c:pt idx="52">
                  <c:v>2156</c:v>
                </c:pt>
                <c:pt idx="53">
                  <c:v>2835</c:v>
                </c:pt>
                <c:pt idx="54">
                  <c:v>2080</c:v>
                </c:pt>
                <c:pt idx="55">
                  <c:v>2805</c:v>
                </c:pt>
                <c:pt idx="56">
                  <c:v>2407</c:v>
                </c:pt>
                <c:pt idx="57">
                  <c:v>2266</c:v>
                </c:pt>
                <c:pt idx="58">
                  <c:v>4637</c:v>
                </c:pt>
                <c:pt idx="59">
                  <c:v>2945</c:v>
                </c:pt>
                <c:pt idx="60">
                  <c:v>3894</c:v>
                </c:pt>
                <c:pt idx="61">
                  <c:v>2484</c:v>
                </c:pt>
                <c:pt idx="62">
                  <c:v>3053</c:v>
                </c:pt>
                <c:pt idx="63">
                  <c:v>2138</c:v>
                </c:pt>
                <c:pt idx="64">
                  <c:v>3429</c:v>
                </c:pt>
                <c:pt idx="65">
                  <c:v>3160</c:v>
                </c:pt>
                <c:pt idx="66">
                  <c:v>2822</c:v>
                </c:pt>
                <c:pt idx="67">
                  <c:v>3698</c:v>
                </c:pt>
                <c:pt idx="68">
                  <c:v>3137</c:v>
                </c:pt>
                <c:pt idx="69">
                  <c:v>3674</c:v>
                </c:pt>
                <c:pt idx="70">
                  <c:v>3221</c:v>
                </c:pt>
                <c:pt idx="71">
                  <c:v>4080</c:v>
                </c:pt>
                <c:pt idx="72">
                  <c:v>2686</c:v>
                </c:pt>
                <c:pt idx="73">
                  <c:v>3766</c:v>
                </c:pt>
                <c:pt idx="74">
                  <c:v>3273</c:v>
                </c:pt>
                <c:pt idx="75">
                  <c:v>2920</c:v>
                </c:pt>
                <c:pt idx="76">
                  <c:v>3932</c:v>
                </c:pt>
                <c:pt idx="77">
                  <c:v>2771</c:v>
                </c:pt>
                <c:pt idx="78">
                  <c:v>4648</c:v>
                </c:pt>
                <c:pt idx="79">
                  <c:v>2766</c:v>
                </c:pt>
                <c:pt idx="80">
                  <c:v>3470</c:v>
                </c:pt>
                <c:pt idx="81">
                  <c:v>2156</c:v>
                </c:pt>
                <c:pt idx="82">
                  <c:v>2508</c:v>
                </c:pt>
                <c:pt idx="83">
                  <c:v>3504</c:v>
                </c:pt>
                <c:pt idx="84">
                  <c:v>2500</c:v>
                </c:pt>
                <c:pt idx="85">
                  <c:v>3176</c:v>
                </c:pt>
                <c:pt idx="86">
                  <c:v>2201</c:v>
                </c:pt>
                <c:pt idx="87">
                  <c:v>3269</c:v>
                </c:pt>
                <c:pt idx="88">
                  <c:v>2900</c:v>
                </c:pt>
                <c:pt idx="89">
                  <c:v>2774</c:v>
                </c:pt>
                <c:pt idx="90">
                  <c:v>3749</c:v>
                </c:pt>
                <c:pt idx="91">
                  <c:v>4756</c:v>
                </c:pt>
                <c:pt idx="92">
                  <c:v>4247</c:v>
                </c:pt>
                <c:pt idx="93">
                  <c:v>3666</c:v>
                </c:pt>
                <c:pt idx="94">
                  <c:v>2938</c:v>
                </c:pt>
                <c:pt idx="95">
                  <c:v>3264</c:v>
                </c:pt>
                <c:pt idx="96">
                  <c:v>3567</c:v>
                </c:pt>
                <c:pt idx="97">
                  <c:v>3201</c:v>
                </c:pt>
                <c:pt idx="98">
                  <c:v>2716</c:v>
                </c:pt>
                <c:pt idx="99">
                  <c:v>2434</c:v>
                </c:pt>
                <c:pt idx="100">
                  <c:v>3470</c:v>
                </c:pt>
                <c:pt idx="101">
                  <c:v>3113</c:v>
                </c:pt>
                <c:pt idx="102">
                  <c:v>2712</c:v>
                </c:pt>
                <c:pt idx="103">
                  <c:v>3430</c:v>
                </c:pt>
                <c:pt idx="104">
                  <c:v>3626</c:v>
                </c:pt>
                <c:pt idx="105">
                  <c:v>2968</c:v>
                </c:pt>
                <c:pt idx="106">
                  <c:v>3809</c:v>
                </c:pt>
                <c:pt idx="107">
                  <c:v>3252</c:v>
                </c:pt>
                <c:pt idx="108">
                  <c:v>2581</c:v>
                </c:pt>
                <c:pt idx="109">
                  <c:v>2467</c:v>
                </c:pt>
                <c:pt idx="110">
                  <c:v>2491</c:v>
                </c:pt>
                <c:pt idx="111">
                  <c:v>3128</c:v>
                </c:pt>
                <c:pt idx="112">
                  <c:v>3872</c:v>
                </c:pt>
                <c:pt idx="113">
                  <c:v>3464</c:v>
                </c:pt>
                <c:pt idx="114">
                  <c:v>3718</c:v>
                </c:pt>
                <c:pt idx="115">
                  <c:v>4320</c:v>
                </c:pt>
                <c:pt idx="116">
                  <c:v>4689</c:v>
                </c:pt>
                <c:pt idx="117">
                  <c:v>3153</c:v>
                </c:pt>
                <c:pt idx="118">
                  <c:v>2608</c:v>
                </c:pt>
                <c:pt idx="119">
                  <c:v>3708</c:v>
                </c:pt>
                <c:pt idx="120">
                  <c:v>2250</c:v>
                </c:pt>
                <c:pt idx="121">
                  <c:v>3847</c:v>
                </c:pt>
                <c:pt idx="122">
                  <c:v>2330</c:v>
                </c:pt>
                <c:pt idx="123">
                  <c:v>4215</c:v>
                </c:pt>
              </c:numCache>
            </c:numRef>
          </c:xVal>
          <c:yVal>
            <c:numRef>
              <c:f>Data04!$C$3:$C$126</c:f>
              <c:numCache>
                <c:formatCode>0.0</c:formatCode>
                <c:ptCount val="124"/>
                <c:pt idx="0">
                  <c:v>480.1</c:v>
                </c:pt>
                <c:pt idx="1">
                  <c:v>397.8</c:v>
                </c:pt>
                <c:pt idx="2">
                  <c:v>307.39999999999998</c:v>
                </c:pt>
                <c:pt idx="3">
                  <c:v>413</c:v>
                </c:pt>
                <c:pt idx="4">
                  <c:v>389.3</c:v>
                </c:pt>
                <c:pt idx="5">
                  <c:v>353.3</c:v>
                </c:pt>
                <c:pt idx="6">
                  <c:v>331</c:v>
                </c:pt>
                <c:pt idx="7">
                  <c:v>381.2</c:v>
                </c:pt>
                <c:pt idx="8">
                  <c:v>422.5</c:v>
                </c:pt>
                <c:pt idx="9">
                  <c:v>427.3</c:v>
                </c:pt>
                <c:pt idx="10">
                  <c:v>380.6</c:v>
                </c:pt>
                <c:pt idx="11">
                  <c:v>439.6</c:v>
                </c:pt>
                <c:pt idx="12">
                  <c:v>249.8</c:v>
                </c:pt>
                <c:pt idx="13">
                  <c:v>248</c:v>
                </c:pt>
                <c:pt idx="14">
                  <c:v>337.3</c:v>
                </c:pt>
                <c:pt idx="15">
                  <c:v>376.5</c:v>
                </c:pt>
                <c:pt idx="16">
                  <c:v>320.39999999999998</c:v>
                </c:pt>
                <c:pt idx="17">
                  <c:v>341.8</c:v>
                </c:pt>
                <c:pt idx="18">
                  <c:v>339.3</c:v>
                </c:pt>
                <c:pt idx="19">
                  <c:v>455.9</c:v>
                </c:pt>
                <c:pt idx="20">
                  <c:v>273.7</c:v>
                </c:pt>
                <c:pt idx="21">
                  <c:v>283.8</c:v>
                </c:pt>
                <c:pt idx="22">
                  <c:v>381.4</c:v>
                </c:pt>
                <c:pt idx="23">
                  <c:v>382.8</c:v>
                </c:pt>
                <c:pt idx="24">
                  <c:v>419.6</c:v>
                </c:pt>
                <c:pt idx="25">
                  <c:v>275.8</c:v>
                </c:pt>
                <c:pt idx="26">
                  <c:v>336.8</c:v>
                </c:pt>
                <c:pt idx="27">
                  <c:v>339.2</c:v>
                </c:pt>
                <c:pt idx="28">
                  <c:v>391.4</c:v>
                </c:pt>
                <c:pt idx="29">
                  <c:v>387</c:v>
                </c:pt>
                <c:pt idx="30">
                  <c:v>412.9</c:v>
                </c:pt>
                <c:pt idx="31">
                  <c:v>290.7</c:v>
                </c:pt>
                <c:pt idx="32">
                  <c:v>306.8</c:v>
                </c:pt>
                <c:pt idx="33">
                  <c:v>343</c:v>
                </c:pt>
                <c:pt idx="34">
                  <c:v>452.2</c:v>
                </c:pt>
                <c:pt idx="35">
                  <c:v>224.7</c:v>
                </c:pt>
                <c:pt idx="36">
                  <c:v>271.60000000000002</c:v>
                </c:pt>
                <c:pt idx="37">
                  <c:v>407.4</c:v>
                </c:pt>
                <c:pt idx="38">
                  <c:v>278</c:v>
                </c:pt>
                <c:pt idx="39">
                  <c:v>350.6</c:v>
                </c:pt>
                <c:pt idx="40">
                  <c:v>328.4</c:v>
                </c:pt>
                <c:pt idx="41">
                  <c:v>330.9</c:v>
                </c:pt>
                <c:pt idx="42">
                  <c:v>401.8</c:v>
                </c:pt>
                <c:pt idx="43">
                  <c:v>235</c:v>
                </c:pt>
                <c:pt idx="44">
                  <c:v>357.9</c:v>
                </c:pt>
                <c:pt idx="45">
                  <c:v>353.7</c:v>
                </c:pt>
                <c:pt idx="46">
                  <c:v>475.7</c:v>
                </c:pt>
                <c:pt idx="47">
                  <c:v>257.7</c:v>
                </c:pt>
                <c:pt idx="48">
                  <c:v>283</c:v>
                </c:pt>
                <c:pt idx="49">
                  <c:v>399.2</c:v>
                </c:pt>
                <c:pt idx="50">
                  <c:v>245</c:v>
                </c:pt>
                <c:pt idx="51">
                  <c:v>192.9</c:v>
                </c:pt>
                <c:pt idx="52">
                  <c:v>258.39999999999998</c:v>
                </c:pt>
                <c:pt idx="53">
                  <c:v>298.10000000000002</c:v>
                </c:pt>
                <c:pt idx="54">
                  <c:v>298.3</c:v>
                </c:pt>
                <c:pt idx="55">
                  <c:v>227</c:v>
                </c:pt>
                <c:pt idx="56">
                  <c:v>224.1</c:v>
                </c:pt>
                <c:pt idx="57">
                  <c:v>262</c:v>
                </c:pt>
                <c:pt idx="58">
                  <c:v>433.8</c:v>
                </c:pt>
                <c:pt idx="59">
                  <c:v>333.3</c:v>
                </c:pt>
                <c:pt idx="60">
                  <c:v>346.2</c:v>
                </c:pt>
                <c:pt idx="61">
                  <c:v>300.2</c:v>
                </c:pt>
                <c:pt idx="62">
                  <c:v>347.4</c:v>
                </c:pt>
                <c:pt idx="63">
                  <c:v>299.7</c:v>
                </c:pt>
                <c:pt idx="64">
                  <c:v>407</c:v>
                </c:pt>
                <c:pt idx="65">
                  <c:v>272.3</c:v>
                </c:pt>
                <c:pt idx="66">
                  <c:v>380.9</c:v>
                </c:pt>
                <c:pt idx="67">
                  <c:v>414.9</c:v>
                </c:pt>
                <c:pt idx="68">
                  <c:v>354.6</c:v>
                </c:pt>
                <c:pt idx="69">
                  <c:v>415.1</c:v>
                </c:pt>
                <c:pt idx="70">
                  <c:v>381.6</c:v>
                </c:pt>
                <c:pt idx="71">
                  <c:v>452.3</c:v>
                </c:pt>
                <c:pt idx="72">
                  <c:v>296.7</c:v>
                </c:pt>
                <c:pt idx="73">
                  <c:v>451.4</c:v>
                </c:pt>
                <c:pt idx="74">
                  <c:v>280.10000000000002</c:v>
                </c:pt>
                <c:pt idx="75">
                  <c:v>248.2</c:v>
                </c:pt>
                <c:pt idx="76">
                  <c:v>411.4</c:v>
                </c:pt>
                <c:pt idx="77">
                  <c:v>314.39999999999998</c:v>
                </c:pt>
                <c:pt idx="78">
                  <c:v>500</c:v>
                </c:pt>
                <c:pt idx="79">
                  <c:v>316.8</c:v>
                </c:pt>
                <c:pt idx="80">
                  <c:v>406.8</c:v>
                </c:pt>
                <c:pt idx="81">
                  <c:v>267.7</c:v>
                </c:pt>
                <c:pt idx="82">
                  <c:v>247.5</c:v>
                </c:pt>
                <c:pt idx="83">
                  <c:v>345.5</c:v>
                </c:pt>
                <c:pt idx="84">
                  <c:v>207.8</c:v>
                </c:pt>
                <c:pt idx="85">
                  <c:v>338.6</c:v>
                </c:pt>
                <c:pt idx="86">
                  <c:v>276.5</c:v>
                </c:pt>
                <c:pt idx="87">
                  <c:v>368.6</c:v>
                </c:pt>
                <c:pt idx="88">
                  <c:v>309.7</c:v>
                </c:pt>
                <c:pt idx="89">
                  <c:v>297.7</c:v>
                </c:pt>
                <c:pt idx="90">
                  <c:v>350.7</c:v>
                </c:pt>
                <c:pt idx="91">
                  <c:v>511</c:v>
                </c:pt>
                <c:pt idx="92">
                  <c:v>460.2</c:v>
                </c:pt>
                <c:pt idx="93">
                  <c:v>411.7</c:v>
                </c:pt>
                <c:pt idx="94">
                  <c:v>383.3</c:v>
                </c:pt>
                <c:pt idx="95">
                  <c:v>392.3</c:v>
                </c:pt>
                <c:pt idx="96">
                  <c:v>450.9</c:v>
                </c:pt>
                <c:pt idx="97">
                  <c:v>341.6</c:v>
                </c:pt>
                <c:pt idx="98">
                  <c:v>379.1</c:v>
                </c:pt>
                <c:pt idx="99">
                  <c:v>197.8</c:v>
                </c:pt>
                <c:pt idx="100">
                  <c:v>390.3</c:v>
                </c:pt>
                <c:pt idx="101">
                  <c:v>349.6</c:v>
                </c:pt>
                <c:pt idx="102">
                  <c:v>296.2</c:v>
                </c:pt>
                <c:pt idx="103">
                  <c:v>390.2</c:v>
                </c:pt>
                <c:pt idx="104">
                  <c:v>348.8</c:v>
                </c:pt>
                <c:pt idx="105">
                  <c:v>386.8</c:v>
                </c:pt>
                <c:pt idx="106">
                  <c:v>475.5</c:v>
                </c:pt>
                <c:pt idx="107">
                  <c:v>385.3</c:v>
                </c:pt>
                <c:pt idx="108">
                  <c:v>263.60000000000002</c:v>
                </c:pt>
                <c:pt idx="109">
                  <c:v>200.5</c:v>
                </c:pt>
                <c:pt idx="110">
                  <c:v>202.5</c:v>
                </c:pt>
                <c:pt idx="111">
                  <c:v>341.4</c:v>
                </c:pt>
                <c:pt idx="112">
                  <c:v>452.4</c:v>
                </c:pt>
                <c:pt idx="113">
                  <c:v>332</c:v>
                </c:pt>
                <c:pt idx="114">
                  <c:v>430.8</c:v>
                </c:pt>
                <c:pt idx="115">
                  <c:v>421.6</c:v>
                </c:pt>
                <c:pt idx="116">
                  <c:v>429.5</c:v>
                </c:pt>
                <c:pt idx="117">
                  <c:v>283.2</c:v>
                </c:pt>
                <c:pt idx="118">
                  <c:v>328.1</c:v>
                </c:pt>
                <c:pt idx="119">
                  <c:v>405.6</c:v>
                </c:pt>
                <c:pt idx="120">
                  <c:v>277</c:v>
                </c:pt>
                <c:pt idx="121">
                  <c:v>456</c:v>
                </c:pt>
                <c:pt idx="122">
                  <c:v>239.9</c:v>
                </c:pt>
                <c:pt idx="123">
                  <c:v>457.3</c:v>
                </c:pt>
              </c:numCache>
            </c:numRef>
          </c:yVal>
          <c:smooth val="0"/>
          <c:extLst>
            <c:ext xmlns:c16="http://schemas.microsoft.com/office/drawing/2014/chart" uri="{C3380CC4-5D6E-409C-BE32-E72D297353CC}">
              <c16:uniqueId val="{00000000-0D24-4D63-B124-F0BB55DA5EB9}"/>
            </c:ext>
          </c:extLst>
        </c:ser>
        <c:dLbls>
          <c:showLegendKey val="0"/>
          <c:showVal val="0"/>
          <c:showCatName val="0"/>
          <c:showSerName val="0"/>
          <c:showPercent val="0"/>
          <c:showBubbleSize val="0"/>
        </c:dLbls>
        <c:axId val="848062048"/>
        <c:axId val="848056608"/>
      </c:scatterChart>
      <c:valAx>
        <c:axId val="848062048"/>
        <c:scaling>
          <c:orientation val="minMax"/>
          <c:min val="2000"/>
        </c:scaling>
        <c:delete val="0"/>
        <c:axPos val="b"/>
        <c:title>
          <c:tx>
            <c:rich>
              <a:bodyPr/>
              <a:lstStyle/>
              <a:p>
                <a:pPr>
                  <a:defRPr sz="1000" b="0" i="0" u="none" strike="noStrike" baseline="0">
                    <a:solidFill>
                      <a:srgbClr val="000000"/>
                    </a:solidFill>
                    <a:latin typeface="Arial"/>
                    <a:ea typeface="Arial"/>
                    <a:cs typeface="Arial"/>
                  </a:defRPr>
                </a:pPr>
                <a:r>
                  <a:rPr lang="en-US"/>
                  <a:t>SqrFt</a:t>
                </a:r>
              </a:p>
            </c:rich>
          </c:tx>
          <c:overlay val="0"/>
          <c:spPr>
            <a:noFill/>
            <a:ln w="25400">
              <a:noFill/>
            </a:ln>
          </c:spPr>
        </c:title>
        <c:numFmt formatCode="General"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6608"/>
        <c:crosses val="autoZero"/>
        <c:crossBetween val="midCat"/>
      </c:valAx>
      <c:valAx>
        <c:axId val="848056608"/>
        <c:scaling>
          <c:orientation val="minMax"/>
          <c:min val="100"/>
        </c:scaling>
        <c:delete val="0"/>
        <c:axPos val="l"/>
        <c:title>
          <c:tx>
            <c:rich>
              <a:bodyPr/>
              <a:lstStyle/>
              <a:p>
                <a:pPr>
                  <a:defRPr sz="1000" b="0" i="0" u="none" strike="noStrike" baseline="0">
                    <a:solidFill>
                      <a:srgbClr val="000000"/>
                    </a:solidFill>
                    <a:latin typeface="Arial"/>
                    <a:ea typeface="Arial"/>
                    <a:cs typeface="Arial"/>
                  </a:defRPr>
                </a:pPr>
                <a:r>
                  <a:rPr lang="en-US"/>
                  <a:t>Price</a:t>
                </a:r>
              </a:p>
            </c:rich>
          </c:tx>
          <c:overlay val="0"/>
          <c:spPr>
            <a:noFill/>
            <a:ln w="25400">
              <a:noFill/>
            </a:ln>
          </c:spPr>
        </c:title>
        <c:numFmt formatCode="0.0"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2048"/>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Adj R² vs. Number of Independent Variables</a:t>
            </a:r>
          </a:p>
        </c:rich>
      </c:tx>
      <c:overlay val="0"/>
      <c:spPr>
        <a:noFill/>
        <a:ln w="25400">
          <a:noFill/>
        </a:ln>
      </c:spPr>
    </c:title>
    <c:autoTitleDeleted val="0"/>
    <c:plotArea>
      <c:layout>
        <c:manualLayout>
          <c:layoutTarget val="inner"/>
          <c:xMode val="edge"/>
          <c:yMode val="edge"/>
          <c:x val="0.178010528088484"/>
          <c:y val="0.11284062771779001"/>
          <c:w val="0.78272276321259804"/>
          <c:h val="0.68482587856314003"/>
        </c:manualLayout>
      </c:layout>
      <c:scatterChart>
        <c:scatterStyle val="lineMarker"/>
        <c:varyColors val="0"/>
        <c:ser>
          <c:idx val="0"/>
          <c:order val="0"/>
          <c:spPr>
            <a:ln w="3175">
              <a:solidFill>
                <a:srgbClr val="000000"/>
              </a:solidFill>
              <a:prstDash val="solid"/>
            </a:ln>
          </c:spPr>
          <c:marker>
            <c:symbol val="diamond"/>
            <c:size val="5"/>
            <c:spPr>
              <a:solidFill>
                <a:srgbClr val="000000"/>
              </a:solidFill>
              <a:ln w="9525">
                <a:noFill/>
              </a:ln>
            </c:spPr>
          </c:marker>
          <c:xVal>
            <c:numRef>
              <c:f>Regression!$A$386:$A$394</c:f>
              <c:numCache>
                <c:formatCode>General</c:formatCode>
                <c:ptCount val="9"/>
                <c:pt idx="0">
                  <c:v>1</c:v>
                </c:pt>
                <c:pt idx="1">
                  <c:v>2</c:v>
                </c:pt>
                <c:pt idx="2">
                  <c:v>3</c:v>
                </c:pt>
                <c:pt idx="3">
                  <c:v>4</c:v>
                </c:pt>
                <c:pt idx="4">
                  <c:v>5</c:v>
                </c:pt>
                <c:pt idx="5">
                  <c:v>6</c:v>
                </c:pt>
                <c:pt idx="6">
                  <c:v>7</c:v>
                </c:pt>
                <c:pt idx="7">
                  <c:v>8</c:v>
                </c:pt>
              </c:numCache>
            </c:numRef>
          </c:xVal>
          <c:yVal>
            <c:numRef>
              <c:f>Regression!$K$386:$K$394</c:f>
              <c:numCache>
                <c:formatCode>.000</c:formatCode>
                <c:ptCount val="9"/>
                <c:pt idx="0">
                  <c:v>0.54973410279623935</c:v>
                </c:pt>
                <c:pt idx="1">
                  <c:v>0.75465538061219228</c:v>
                </c:pt>
                <c:pt idx="2">
                  <c:v>0.82740104474669851</c:v>
                </c:pt>
                <c:pt idx="3">
                  <c:v>0.88053964131943974</c:v>
                </c:pt>
                <c:pt idx="4">
                  <c:v>0.89264292344220109</c:v>
                </c:pt>
                <c:pt idx="5">
                  <c:v>0.89375206385752337</c:v>
                </c:pt>
                <c:pt idx="6">
                  <c:v>0.88990969189206259</c:v>
                </c:pt>
                <c:pt idx="7">
                  <c:v>0.88305872979231315</c:v>
                </c:pt>
              </c:numCache>
            </c:numRef>
          </c:yVal>
          <c:smooth val="0"/>
          <c:extLst>
            <c:ext xmlns:c16="http://schemas.microsoft.com/office/drawing/2014/chart" uri="{C3380CC4-5D6E-409C-BE32-E72D297353CC}">
              <c16:uniqueId val="{00000000-99C2-4234-891F-A04E5BF9AF11}"/>
            </c:ext>
          </c:extLst>
        </c:ser>
        <c:dLbls>
          <c:showLegendKey val="0"/>
          <c:showVal val="0"/>
          <c:showCatName val="0"/>
          <c:showSerName val="0"/>
          <c:showPercent val="0"/>
          <c:showBubbleSize val="0"/>
        </c:dLbls>
        <c:axId val="848053344"/>
        <c:axId val="848065856"/>
      </c:scatterChart>
      <c:valAx>
        <c:axId val="848053344"/>
        <c:scaling>
          <c:orientation val="minMax"/>
          <c:max val="8"/>
          <c:min val="0"/>
        </c:scaling>
        <c:delete val="0"/>
        <c:axPos val="b"/>
        <c:title>
          <c:tx>
            <c:rich>
              <a:bodyPr/>
              <a:lstStyle/>
              <a:p>
                <a:pPr>
                  <a:defRPr sz="1000" b="0" i="0" u="none" strike="noStrike" baseline="0">
                    <a:solidFill>
                      <a:srgbClr val="000000"/>
                    </a:solidFill>
                    <a:latin typeface="Arial"/>
                    <a:ea typeface="Arial"/>
                    <a:cs typeface="Arial"/>
                  </a:defRPr>
                </a:pPr>
                <a:r>
                  <a:rPr lang="en-US"/>
                  <a:t>Nvar</a:t>
                </a:r>
              </a:p>
            </c:rich>
          </c:tx>
          <c:overlay val="0"/>
          <c:spPr>
            <a:noFill/>
            <a:ln w="25400">
              <a:noFill/>
            </a:ln>
          </c:spPr>
        </c:title>
        <c:numFmt formatCode="General" sourceLinked="1"/>
        <c:majorTickMark val="cross"/>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5856"/>
        <c:crosses val="autoZero"/>
        <c:crossBetween val="midCat"/>
        <c:majorUnit val="1"/>
        <c:minorUnit val="1"/>
      </c:valAx>
      <c:valAx>
        <c:axId val="848065856"/>
        <c:scaling>
          <c:orientation val="minMax"/>
          <c:max val="1"/>
          <c:min val="0"/>
        </c:scaling>
        <c:delete val="0"/>
        <c:axPos val="l"/>
        <c:title>
          <c:tx>
            <c:rich>
              <a:bodyPr/>
              <a:lstStyle/>
              <a:p>
                <a:pPr>
                  <a:defRPr sz="1000" b="0" i="0" u="none" strike="noStrike" baseline="0">
                    <a:solidFill>
                      <a:srgbClr val="000000"/>
                    </a:solidFill>
                    <a:latin typeface="Arial"/>
                    <a:ea typeface="Arial"/>
                    <a:cs typeface="Arial"/>
                  </a:defRPr>
                </a:pPr>
                <a:r>
                  <a:rPr lang="en-US"/>
                  <a:t>Adj R²</a:t>
                </a:r>
              </a:p>
            </c:rich>
          </c:tx>
          <c:overlay val="0"/>
          <c:spPr>
            <a:noFill/>
            <a:ln w="25400">
              <a:noFill/>
            </a:ln>
          </c:spPr>
        </c:title>
        <c:numFmt formatCode=".000" sourceLinked="1"/>
        <c:majorTickMark val="cross"/>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53344"/>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Residuals</a:t>
            </a:r>
          </a:p>
        </c:rich>
      </c:tx>
      <c:overlay val="0"/>
      <c:spPr>
        <a:noFill/>
        <a:ln w="25400">
          <a:noFill/>
        </a:ln>
      </c:spPr>
    </c:title>
    <c:autoTitleDeleted val="0"/>
    <c:plotArea>
      <c:layout>
        <c:manualLayout>
          <c:layoutTarget val="inner"/>
          <c:xMode val="edge"/>
          <c:yMode val="edge"/>
          <c:x val="0.225130961994259"/>
          <c:y val="0.11284062771779001"/>
          <c:w val="0.73036672553951398"/>
          <c:h val="0.68482587856314003"/>
        </c:manualLayout>
      </c:layout>
      <c:scatterChart>
        <c:scatterStyle val="lineMarker"/>
        <c:varyColors val="0"/>
        <c:ser>
          <c:idx val="0"/>
          <c:order val="0"/>
          <c:spPr>
            <a:ln w="3175">
              <a:solidFill>
                <a:srgbClr val="000000"/>
              </a:solidFill>
              <a:prstDash val="solid"/>
            </a:ln>
          </c:spPr>
          <c:marker>
            <c:symbol val="diamond"/>
            <c:size val="5"/>
            <c:spPr>
              <a:solidFill>
                <a:srgbClr val="000000"/>
              </a:solidFill>
              <a:ln w="9525">
                <a:noFill/>
              </a:ln>
            </c:spPr>
          </c:marker>
          <c:xVal>
            <c:numRef>
              <c:f>Trendline!$A$70:$A$86</c:f>
              <c:numCache>
                <c:formatCode>General</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xVal>
          <c:yVal>
            <c:numRef>
              <c:f>Trendline!$D$70:$D$86</c:f>
              <c:numCache>
                <c:formatCode>#,##0.00000\ ;\-#,##0.00000\ </c:formatCode>
                <c:ptCount val="17"/>
                <c:pt idx="0">
                  <c:v>-4.4293232674621486E-3</c:v>
                </c:pt>
                <c:pt idx="1">
                  <c:v>-5.8782024724752802E-3</c:v>
                </c:pt>
                <c:pt idx="2">
                  <c:v>4.2959953027160935E-2</c:v>
                </c:pt>
                <c:pt idx="3">
                  <c:v>-2.2068071694083535E-3</c:v>
                </c:pt>
                <c:pt idx="4">
                  <c:v>-2.0752640433014502E-2</c:v>
                </c:pt>
                <c:pt idx="5">
                  <c:v>4.2929267576527597E-2</c:v>
                </c:pt>
                <c:pt idx="6">
                  <c:v>-4.1327624078919989E-2</c:v>
                </c:pt>
                <c:pt idx="7">
                  <c:v>2.682290678621202E-2</c:v>
                </c:pt>
                <c:pt idx="8">
                  <c:v>-2.5002676542312585E-2</c:v>
                </c:pt>
                <c:pt idx="9">
                  <c:v>-1.1591032140582769E-2</c:v>
                </c:pt>
                <c:pt idx="10">
                  <c:v>-8.6136346693961308E-3</c:v>
                </c:pt>
                <c:pt idx="11">
                  <c:v>-1.2430863540053849E-2</c:v>
                </c:pt>
                <c:pt idx="12">
                  <c:v>-1.8311504748118601E-2</c:v>
                </c:pt>
                <c:pt idx="13">
                  <c:v>2.6437925554669839E-3</c:v>
                </c:pt>
                <c:pt idx="14">
                  <c:v>-1.3461189774163884E-2</c:v>
                </c:pt>
                <c:pt idx="15">
                  <c:v>2.2202965669895214E-2</c:v>
                </c:pt>
                <c:pt idx="16">
                  <c:v>2.644661322064934E-2</c:v>
                </c:pt>
              </c:numCache>
            </c:numRef>
          </c:yVal>
          <c:smooth val="0"/>
          <c:extLst>
            <c:ext xmlns:c16="http://schemas.microsoft.com/office/drawing/2014/chart" uri="{C3380CC4-5D6E-409C-BE32-E72D297353CC}">
              <c16:uniqueId val="{00000000-50DC-492D-A1DF-59269E00EE20}"/>
            </c:ext>
          </c:extLst>
        </c:ser>
        <c:dLbls>
          <c:showLegendKey val="0"/>
          <c:showVal val="0"/>
          <c:showCatName val="0"/>
          <c:showSerName val="0"/>
          <c:showPercent val="0"/>
          <c:showBubbleSize val="0"/>
        </c:dLbls>
        <c:axId val="848064224"/>
        <c:axId val="848068032"/>
      </c:scatterChart>
      <c:valAx>
        <c:axId val="848064224"/>
        <c:scaling>
          <c:orientation val="minMax"/>
        </c:scaling>
        <c:delete val="0"/>
        <c:axPos val="b"/>
        <c:title>
          <c:tx>
            <c:rich>
              <a:bodyPr/>
              <a:lstStyle/>
              <a:p>
                <a:pPr>
                  <a:defRPr sz="1000" b="0" i="0" u="none" strike="noStrike" baseline="0">
                    <a:solidFill>
                      <a:srgbClr val="000000"/>
                    </a:solidFill>
                    <a:latin typeface="Arial"/>
                    <a:ea typeface="Arial"/>
                    <a:cs typeface="Arial"/>
                  </a:defRPr>
                </a:pPr>
                <a:r>
                  <a:rPr lang="en-US"/>
                  <a:t>Observation</a:t>
                </a:r>
              </a:p>
            </c:rich>
          </c:tx>
          <c:overlay val="0"/>
          <c:spPr>
            <a:noFill/>
            <a:ln w="25400">
              <a:noFill/>
            </a:ln>
          </c:spPr>
        </c:title>
        <c:numFmt formatCode="0" sourceLinked="0"/>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8032"/>
        <c:crossesAt val="-4.9825672399223003E-2"/>
        <c:crossBetween val="midCat"/>
      </c:valAx>
      <c:valAx>
        <c:axId val="848068032"/>
        <c:scaling>
          <c:orientation val="minMax"/>
        </c:scaling>
        <c:delete val="0"/>
        <c:axPos val="l"/>
        <c:majorGridlines>
          <c:spPr>
            <a:ln w="3175">
              <a:solidFill>
                <a:srgbClr val="000000"/>
              </a:solidFill>
              <a:prstDash val="sysDash"/>
            </a:ln>
          </c:spPr>
        </c:majorGridlines>
        <c:title>
          <c:tx>
            <c:rich>
              <a:bodyPr/>
              <a:lstStyle/>
              <a:p>
                <a:pPr>
                  <a:defRPr sz="1000" b="0" i="0" u="none" strike="noStrike" baseline="0">
                    <a:solidFill>
                      <a:srgbClr val="000000"/>
                    </a:solidFill>
                    <a:latin typeface="Arial"/>
                    <a:ea typeface="Arial"/>
                    <a:cs typeface="Arial"/>
                  </a:defRPr>
                </a:pPr>
                <a:r>
                  <a:rPr lang="en-US"/>
                  <a:t>Residual (gridlines = std. error)</a:t>
                </a:r>
              </a:p>
            </c:rich>
          </c:tx>
          <c:overlay val="0"/>
          <c:spPr>
            <a:noFill/>
            <a:ln w="25400">
              <a:noFill/>
            </a:ln>
          </c:spPr>
        </c:title>
        <c:numFmt formatCode="#,##0.00000\ ;\-#,##0.00000\ " sourceLinked="0"/>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4224"/>
        <c:crossesAt val="0"/>
        <c:crossBetween val="midCat"/>
        <c:majorUnit val="2.4912836199611502E-2"/>
        <c:minorUnit val="2.4912836199611502E-2"/>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Exponential curve fit</a:t>
            </a:r>
          </a:p>
        </c:rich>
      </c:tx>
      <c:overlay val="0"/>
      <c:spPr>
        <a:noFill/>
        <a:ln w="25400">
          <a:noFill/>
        </a:ln>
      </c:spPr>
    </c:title>
    <c:autoTitleDeleted val="0"/>
    <c:plotArea>
      <c:layout>
        <c:manualLayout>
          <c:layoutTarget val="inner"/>
          <c:xMode val="edge"/>
          <c:yMode val="edge"/>
          <c:x val="0.198952943157717"/>
          <c:y val="0.11284062771779001"/>
          <c:w val="0.75130914060874698"/>
          <c:h val="0.68482587856314003"/>
        </c:manualLayout>
      </c:layout>
      <c:scatterChart>
        <c:scatterStyle val="lineMarker"/>
        <c:varyColors val="0"/>
        <c:ser>
          <c:idx val="0"/>
          <c:order val="0"/>
          <c:spPr>
            <a:ln w="28575">
              <a:noFill/>
            </a:ln>
          </c:spPr>
          <c:marker>
            <c:symbol val="diamond"/>
            <c:size val="5"/>
            <c:spPr>
              <a:solidFill>
                <a:srgbClr val="000000"/>
              </a:solidFill>
              <a:ln w="9525">
                <a:noFill/>
              </a:ln>
            </c:spPr>
          </c:marker>
          <c:trendline>
            <c:spPr>
              <a:ln w="3175">
                <a:solidFill>
                  <a:srgbClr val="000000"/>
                </a:solidFill>
                <a:prstDash val="solid"/>
              </a:ln>
            </c:spPr>
            <c:trendlineType val="exp"/>
            <c:dispRSqr val="1"/>
            <c:dispEq val="1"/>
            <c:trendlineLbl>
              <c:layout>
                <c:manualLayout>
                  <c:x val="0.20542343401104701"/>
                  <c:y val="0.38769435070616198"/>
                </c:manualLayout>
              </c:layout>
              <c:numFmt formatCode="#,##0.000\ ;\-#,##0.000\ " sourceLinked="0"/>
              <c:spPr>
                <a:noFill/>
                <a:ln w="25400">
                  <a:noFill/>
                </a:ln>
              </c:spPr>
              <c:txPr>
                <a:bodyPr/>
                <a:lstStyle/>
                <a:p>
                  <a:pPr>
                    <a:defRPr sz="1000" b="0" i="0" u="none" strike="noStrike" baseline="0">
                      <a:solidFill>
                        <a:srgbClr val="000000"/>
                      </a:solidFill>
                      <a:latin typeface="Arial"/>
                      <a:ea typeface="Arial"/>
                      <a:cs typeface="Arial"/>
                    </a:defRPr>
                  </a:pPr>
                  <a:endParaRPr lang="en-US"/>
                </a:p>
              </c:txPr>
            </c:trendlineLbl>
          </c:trendline>
          <c:xVal>
            <c:numRef>
              <c:f>Trendline!$A$150:$A$166</c:f>
              <c:numCache>
                <c:formatCode>#,##0\ ;\-#,##0\ </c:formatCode>
                <c:ptCount val="17"/>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numCache>
            </c:numRef>
          </c:xVal>
          <c:yVal>
            <c:numRef>
              <c:f>Trendline!$C$150:$C$166</c:f>
              <c:numCache>
                <c:formatCode>#,##0\ ;\-#,##0\ </c:formatCode>
                <c:ptCount val="17"/>
                <c:pt idx="0">
                  <c:v>3855</c:v>
                </c:pt>
                <c:pt idx="1">
                  <c:v>4108</c:v>
                </c:pt>
                <c:pt idx="2">
                  <c:v>4915</c:v>
                </c:pt>
                <c:pt idx="3">
                  <c:v>4736</c:v>
                </c:pt>
                <c:pt idx="4">
                  <c:v>4852</c:v>
                </c:pt>
                <c:pt idx="5">
                  <c:v>6007</c:v>
                </c:pt>
                <c:pt idx="6">
                  <c:v>5290</c:v>
                </c:pt>
                <c:pt idx="7">
                  <c:v>6617</c:v>
                </c:pt>
                <c:pt idx="8">
                  <c:v>6279</c:v>
                </c:pt>
                <c:pt idx="9">
                  <c:v>6924</c:v>
                </c:pt>
                <c:pt idx="10">
                  <c:v>7454</c:v>
                </c:pt>
                <c:pt idx="11">
                  <c:v>7900</c:v>
                </c:pt>
                <c:pt idx="12">
                  <c:v>8333</c:v>
                </c:pt>
                <c:pt idx="13">
                  <c:v>9350</c:v>
                </c:pt>
                <c:pt idx="14">
                  <c:v>9633</c:v>
                </c:pt>
                <c:pt idx="15">
                  <c:v>11181</c:v>
                </c:pt>
                <c:pt idx="16">
                  <c:v>12072</c:v>
                </c:pt>
              </c:numCache>
            </c:numRef>
          </c:yVal>
          <c:smooth val="0"/>
          <c:extLst>
            <c:ext xmlns:c16="http://schemas.microsoft.com/office/drawing/2014/chart" uri="{C3380CC4-5D6E-409C-BE32-E72D297353CC}">
              <c16:uniqueId val="{00000000-C5D0-4263-B1E8-DA0D0F1401F6}"/>
            </c:ext>
          </c:extLst>
        </c:ser>
        <c:dLbls>
          <c:showLegendKey val="0"/>
          <c:showVal val="0"/>
          <c:showCatName val="0"/>
          <c:showSerName val="0"/>
          <c:showPercent val="0"/>
          <c:showBubbleSize val="0"/>
        </c:dLbls>
        <c:axId val="848071296"/>
        <c:axId val="848065312"/>
      </c:scatterChart>
      <c:valAx>
        <c:axId val="848071296"/>
        <c:scaling>
          <c:orientation val="minMax"/>
        </c:scaling>
        <c:delete val="0"/>
        <c:axPos val="b"/>
        <c:title>
          <c:tx>
            <c:rich>
              <a:bodyPr/>
              <a:lstStyle/>
              <a:p>
                <a:pPr>
                  <a:defRPr sz="1000" b="0" i="0" u="none" strike="noStrike" baseline="0">
                    <a:solidFill>
                      <a:srgbClr val="000000"/>
                    </a:solidFill>
                    <a:latin typeface="Arial"/>
                    <a:ea typeface="Arial"/>
                    <a:cs typeface="Arial"/>
                  </a:defRPr>
                </a:pPr>
                <a:r>
                  <a:rPr lang="en-US"/>
                  <a:t>t</a:t>
                </a:r>
              </a:p>
            </c:rich>
          </c:tx>
          <c:overlay val="0"/>
          <c:spPr>
            <a:noFill/>
            <a:ln w="25400">
              <a:noFill/>
            </a:ln>
          </c:spPr>
        </c:title>
        <c:numFmt formatCode="#,##0\ ;\-#,##0\ "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5312"/>
        <c:crosses val="autoZero"/>
        <c:crossBetween val="midCat"/>
      </c:valAx>
      <c:valAx>
        <c:axId val="848065312"/>
        <c:scaling>
          <c:orientation val="minMax"/>
          <c:min val="2000"/>
        </c:scaling>
        <c:delete val="0"/>
        <c:axPos val="l"/>
        <c:title>
          <c:tx>
            <c:rich>
              <a:bodyPr/>
              <a:lstStyle/>
              <a:p>
                <a:pPr>
                  <a:defRPr sz="1000" b="0" i="0" u="none" strike="noStrike" baseline="0">
                    <a:solidFill>
                      <a:srgbClr val="000000"/>
                    </a:solidFill>
                    <a:latin typeface="Arial"/>
                    <a:ea typeface="Arial"/>
                    <a:cs typeface="Arial"/>
                  </a:defRPr>
                </a:pPr>
                <a:r>
                  <a:rPr lang="en-US"/>
                  <a:t>Sales</a:t>
                </a:r>
              </a:p>
            </c:rich>
          </c:tx>
          <c:overlay val="0"/>
          <c:spPr>
            <a:noFill/>
            <a:ln w="25400">
              <a:noFill/>
            </a:ln>
          </c:spPr>
        </c:title>
        <c:numFmt formatCode="#,##0\ ;\-#,##0\ "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71296"/>
        <c:crosses val="autoZero"/>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Deseasonalization</a:t>
            </a:r>
          </a:p>
        </c:rich>
      </c:tx>
      <c:overlay val="0"/>
      <c:spPr>
        <a:noFill/>
        <a:ln w="25400">
          <a:noFill/>
        </a:ln>
      </c:spPr>
    </c:title>
    <c:autoTitleDeleted val="0"/>
    <c:plotArea>
      <c:layout>
        <c:manualLayout>
          <c:layoutTarget val="inner"/>
          <c:xMode val="edge"/>
          <c:yMode val="edge"/>
          <c:x val="0.15638770724734899"/>
          <c:y val="9.2063563417320304E-2"/>
          <c:w val="0.51541864078703603"/>
          <c:h val="0.74285771860872296"/>
        </c:manualLayout>
      </c:layout>
      <c:scatterChart>
        <c:scatterStyle val="lineMarker"/>
        <c:varyColors val="0"/>
        <c:ser>
          <c:idx val="0"/>
          <c:order val="0"/>
          <c:tx>
            <c:v>Sales</c:v>
          </c:tx>
          <c:spPr>
            <a:ln w="3175">
              <a:solidFill>
                <a:srgbClr val="000000"/>
              </a:solidFill>
              <a:prstDash val="solid"/>
            </a:ln>
          </c:spPr>
          <c:marker>
            <c:spPr>
              <a:solidFill>
                <a:srgbClr val="4F81BD"/>
              </a:solidFill>
              <a:ln>
                <a:solidFill>
                  <a:srgbClr val="666699"/>
                </a:solidFill>
                <a:prstDash val="solid"/>
              </a:ln>
            </c:spPr>
          </c:marker>
          <c:xVal>
            <c:numRef>
              <c:f>DS!$A$33:$A$60</c:f>
              <c:numCache>
                <c:formatCode>General</c:formatCode>
                <c:ptCount val="2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numCache>
            </c:numRef>
          </c:xVal>
          <c:yVal>
            <c:numRef>
              <c:f>DS!$D$33:$D$60</c:f>
              <c:numCache>
                <c:formatCode>#,##0.0\ ;\-#,##0.0\ </c:formatCode>
                <c:ptCount val="28"/>
                <c:pt idx="0">
                  <c:v>518</c:v>
                </c:pt>
                <c:pt idx="1">
                  <c:v>575</c:v>
                </c:pt>
                <c:pt idx="2">
                  <c:v>579.70000000000005</c:v>
                </c:pt>
                <c:pt idx="3">
                  <c:v>641.29999999999995</c:v>
                </c:pt>
                <c:pt idx="4">
                  <c:v>557.29999999999995</c:v>
                </c:pt>
                <c:pt idx="5">
                  <c:v>621.70000000000005</c:v>
                </c:pt>
                <c:pt idx="6">
                  <c:v>620</c:v>
                </c:pt>
                <c:pt idx="7">
                  <c:v>687.9</c:v>
                </c:pt>
                <c:pt idx="8">
                  <c:v>588.70000000000005</c:v>
                </c:pt>
                <c:pt idx="9">
                  <c:v>641</c:v>
                </c:pt>
                <c:pt idx="10">
                  <c:v>640</c:v>
                </c:pt>
                <c:pt idx="11">
                  <c:v>708.1</c:v>
                </c:pt>
                <c:pt idx="12">
                  <c:v>615.70000000000005</c:v>
                </c:pt>
                <c:pt idx="13">
                  <c:v>666</c:v>
                </c:pt>
                <c:pt idx="14">
                  <c:v>667</c:v>
                </c:pt>
                <c:pt idx="15">
                  <c:v>750.5</c:v>
                </c:pt>
                <c:pt idx="16">
                  <c:v>638</c:v>
                </c:pt>
                <c:pt idx="17">
                  <c:v>693.7</c:v>
                </c:pt>
                <c:pt idx="18">
                  <c:v>695</c:v>
                </c:pt>
                <c:pt idx="19">
                  <c:v>786.5</c:v>
                </c:pt>
                <c:pt idx="20">
                  <c:v>712.7</c:v>
                </c:pt>
                <c:pt idx="21">
                  <c:v>753.3</c:v>
                </c:pt>
                <c:pt idx="22">
                  <c:v>752</c:v>
                </c:pt>
                <c:pt idx="23">
                  <c:v>842.7</c:v>
                </c:pt>
                <c:pt idx="24">
                  <c:v>750.3</c:v>
                </c:pt>
                <c:pt idx="25">
                  <c:v>792.3</c:v>
                </c:pt>
                <c:pt idx="26">
                  <c:v>790</c:v>
                </c:pt>
                <c:pt idx="27">
                  <c:v>892.5</c:v>
                </c:pt>
              </c:numCache>
            </c:numRef>
          </c:yVal>
          <c:smooth val="0"/>
          <c:extLst>
            <c:ext xmlns:c16="http://schemas.microsoft.com/office/drawing/2014/chart" uri="{C3380CC4-5D6E-409C-BE32-E72D297353CC}">
              <c16:uniqueId val="{00000000-E92C-457C-B723-42C1A6E0A673}"/>
            </c:ext>
          </c:extLst>
        </c:ser>
        <c:ser>
          <c:idx val="1"/>
          <c:order val="1"/>
          <c:tx>
            <c:v>Deseasonalized</c:v>
          </c:tx>
          <c:spPr>
            <a:ln w="3175">
              <a:solidFill>
                <a:srgbClr val="000000"/>
              </a:solidFill>
              <a:prstDash val="solid"/>
            </a:ln>
          </c:spPr>
          <c:marker>
            <c:symbol val="circle"/>
            <c:size val="3"/>
            <c:spPr>
              <a:noFill/>
              <a:ln>
                <a:solidFill>
                  <a:srgbClr val="000000"/>
                </a:solidFill>
                <a:prstDash val="solid"/>
              </a:ln>
            </c:spPr>
          </c:marker>
          <c:trendline>
            <c:spPr>
              <a:ln w="3175">
                <a:solidFill>
                  <a:srgbClr val="000000"/>
                </a:solidFill>
                <a:prstDash val="solid"/>
              </a:ln>
            </c:spPr>
            <c:trendlineType val="linear"/>
            <c:dispRSqr val="1"/>
            <c:dispEq val="1"/>
            <c:trendlineLbl>
              <c:layout>
                <c:manualLayout>
                  <c:x val="-1.27272727272727E-2"/>
                  <c:y val="0.371230124460249"/>
                </c:manualLayout>
              </c:layout>
              <c:numFmt formatCode="General" sourceLinked="0"/>
              <c:spPr>
                <a:noFill/>
                <a:ln w="25400">
                  <a:noFill/>
                </a:ln>
              </c:spPr>
              <c:txPr>
                <a:bodyPr/>
                <a:lstStyle/>
                <a:p>
                  <a:pPr>
                    <a:defRPr sz="1000" b="0" i="0" u="none" strike="noStrike" baseline="0">
                      <a:solidFill>
                        <a:srgbClr val="000000"/>
                      </a:solidFill>
                      <a:latin typeface="Arial"/>
                      <a:ea typeface="Arial"/>
                      <a:cs typeface="Arial"/>
                    </a:defRPr>
                  </a:pPr>
                  <a:endParaRPr lang="en-US"/>
                </a:p>
              </c:txPr>
            </c:trendlineLbl>
          </c:trendline>
          <c:xVal>
            <c:numRef>
              <c:f>DS!$A$33:$A$60</c:f>
              <c:numCache>
                <c:formatCode>General</c:formatCode>
                <c:ptCount val="28"/>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numCache>
            </c:numRef>
          </c:xVal>
          <c:yVal>
            <c:numRef>
              <c:f>DS!$H$33:$H$60</c:f>
              <c:numCache>
                <c:formatCode>#,##0.00\ ;\-#,##0.00\ </c:formatCode>
                <c:ptCount val="28"/>
                <c:pt idx="0">
                  <c:v>554.16838468525589</c:v>
                </c:pt>
                <c:pt idx="1">
                  <c:v>577.0962254163295</c:v>
                </c:pt>
                <c:pt idx="2">
                  <c:v>588.7483238893567</c:v>
                </c:pt>
                <c:pt idx="3">
                  <c:v>591.45939110740301</c:v>
                </c:pt>
                <c:pt idx="4">
                  <c:v>596.21243394805606</c:v>
                </c:pt>
                <c:pt idx="5">
                  <c:v>623.96647537622971</c:v>
                </c:pt>
                <c:pt idx="6">
                  <c:v>629.67735175332257</c:v>
                </c:pt>
                <c:pt idx="7">
                  <c:v>634.43772827503915</c:v>
                </c:pt>
                <c:pt idx="8">
                  <c:v>629.8048804328381</c:v>
                </c:pt>
                <c:pt idx="9">
                  <c:v>643.33683563802992</c:v>
                </c:pt>
                <c:pt idx="10">
                  <c:v>649.98952439052653</c:v>
                </c:pt>
                <c:pt idx="11">
                  <c:v>653.06782292710454</c:v>
                </c:pt>
                <c:pt idx="12">
                  <c:v>658.69010511720467</c:v>
                </c:pt>
                <c:pt idx="13">
                  <c:v>668.42797587352254</c:v>
                </c:pt>
                <c:pt idx="14">
                  <c:v>677.41095745075188</c:v>
                </c:pt>
                <c:pt idx="15">
                  <c:v>692.17257605817247</c:v>
                </c:pt>
                <c:pt idx="16">
                  <c:v>682.54716106021863</c:v>
                </c:pt>
                <c:pt idx="17">
                  <c:v>696.22895925444834</c:v>
                </c:pt>
                <c:pt idx="18">
                  <c:v>705.84799914283735</c:v>
                </c:pt>
                <c:pt idx="19">
                  <c:v>725.37472494304154</c:v>
                </c:pt>
                <c:pt idx="20">
                  <c:v>762.46294935363289</c:v>
                </c:pt>
                <c:pt idx="21">
                  <c:v>756.04623757586262</c:v>
                </c:pt>
                <c:pt idx="22">
                  <c:v>763.73769115886864</c:v>
                </c:pt>
                <c:pt idx="23">
                  <c:v>777.20696847997601</c:v>
                </c:pt>
                <c:pt idx="24">
                  <c:v>802.6882992844545</c:v>
                </c:pt>
                <c:pt idx="25">
                  <c:v>795.1884163432311</c:v>
                </c:pt>
                <c:pt idx="26">
                  <c:v>802.33081916955621</c:v>
                </c:pt>
                <c:pt idx="27">
                  <c:v>823.13660777071141</c:v>
                </c:pt>
              </c:numCache>
            </c:numRef>
          </c:yVal>
          <c:smooth val="0"/>
          <c:extLst>
            <c:ext xmlns:c16="http://schemas.microsoft.com/office/drawing/2014/chart" uri="{C3380CC4-5D6E-409C-BE32-E72D297353CC}">
              <c16:uniqueId val="{00000001-E92C-457C-B723-42C1A6E0A673}"/>
            </c:ext>
          </c:extLst>
        </c:ser>
        <c:dLbls>
          <c:showLegendKey val="0"/>
          <c:showVal val="0"/>
          <c:showCatName val="0"/>
          <c:showSerName val="0"/>
          <c:showPercent val="0"/>
          <c:showBubbleSize val="0"/>
        </c:dLbls>
        <c:axId val="848064768"/>
        <c:axId val="848067488"/>
      </c:scatterChart>
      <c:valAx>
        <c:axId val="848064768"/>
        <c:scaling>
          <c:orientation val="minMax"/>
          <c:max val="28"/>
          <c:min val="0"/>
        </c:scaling>
        <c:delete val="0"/>
        <c:axPos val="b"/>
        <c:majorGridlines>
          <c:spPr>
            <a:ln w="3175">
              <a:solidFill>
                <a:srgbClr val="969696"/>
              </a:solidFill>
              <a:prstDash val="solid"/>
            </a:ln>
          </c:spPr>
        </c:majorGridlines>
        <c:title>
          <c:tx>
            <c:rich>
              <a:bodyPr/>
              <a:lstStyle/>
              <a:p>
                <a:pPr>
                  <a:defRPr sz="1000" b="0" i="0" u="none" strike="noStrike" baseline="0">
                    <a:solidFill>
                      <a:srgbClr val="000000"/>
                    </a:solidFill>
                    <a:latin typeface="Arial"/>
                    <a:ea typeface="Arial"/>
                    <a:cs typeface="Arial"/>
                  </a:defRPr>
                </a:pPr>
                <a:r>
                  <a:rPr lang="en-US"/>
                  <a:t>Quarter</a:t>
                </a:r>
              </a:p>
            </c:rich>
          </c:tx>
          <c:overlay val="0"/>
          <c:spPr>
            <a:noFill/>
            <a:ln w="25400">
              <a:noFill/>
            </a:ln>
          </c:spPr>
        </c:title>
        <c:numFmt formatCode="General"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7488"/>
        <c:crosses val="autoZero"/>
        <c:crossBetween val="midCat"/>
        <c:majorUnit val="4"/>
        <c:minorUnit val="1"/>
      </c:valAx>
      <c:valAx>
        <c:axId val="848067488"/>
        <c:scaling>
          <c:orientation val="minMax"/>
          <c:min val="500"/>
        </c:scaling>
        <c:delete val="0"/>
        <c:axPos val="l"/>
        <c:title>
          <c:tx>
            <c:rich>
              <a:bodyPr/>
              <a:lstStyle/>
              <a:p>
                <a:pPr>
                  <a:defRPr sz="1000" b="0" i="0" u="none" strike="noStrike" baseline="0">
                    <a:solidFill>
                      <a:srgbClr val="000000"/>
                    </a:solidFill>
                    <a:latin typeface="Arial"/>
                    <a:ea typeface="Arial"/>
                    <a:cs typeface="Arial"/>
                  </a:defRPr>
                </a:pPr>
                <a:r>
                  <a:rPr lang="en-US"/>
                  <a:t>Sales</a:t>
                </a:r>
              </a:p>
            </c:rich>
          </c:tx>
          <c:overlay val="0"/>
          <c:spPr>
            <a:noFill/>
            <a:ln w="25400">
              <a:noFill/>
            </a:ln>
          </c:spPr>
        </c:title>
        <c:numFmt formatCode="#,##0.0\ ;\-#,##0.0\ " sourceLinked="1"/>
        <c:majorTickMark val="cross"/>
        <c:minorTickMark val="cross"/>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64768"/>
        <c:crosses val="autoZero"/>
        <c:crossBetween val="midCat"/>
      </c:valAx>
      <c:spPr>
        <a:noFill/>
        <a:ln w="12700">
          <a:solidFill>
            <a:srgbClr val="969696"/>
          </a:solidFill>
          <a:prstDash val="solid"/>
        </a:ln>
      </c:spPr>
    </c:plotArea>
    <c:legend>
      <c:legendPos val="r"/>
      <c:layout>
        <c:manualLayout>
          <c:xMode val="edge"/>
          <c:yMode val="edge"/>
          <c:x val="0.13215862584283"/>
          <c:y val="0.92698484544336401"/>
          <c:w val="0.731277729663658"/>
          <c:h val="5.3968295796360199E-2"/>
        </c:manualLayout>
      </c:layout>
      <c:overlay val="0"/>
      <c:spPr>
        <a:noFill/>
        <a:ln w="25400">
          <a:noFill/>
        </a:ln>
      </c:spPr>
      <c:txPr>
        <a:bodyPr/>
        <a:lstStyle/>
        <a:p>
          <a:pPr>
            <a:defRPr sz="92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en-US"/>
              <a:t>BoxPlot</a:t>
            </a:r>
          </a:p>
        </c:rich>
      </c:tx>
      <c:overlay val="0"/>
      <c:spPr>
        <a:noFill/>
        <a:ln w="25400">
          <a:noFill/>
        </a:ln>
      </c:spPr>
    </c:title>
    <c:autoTitleDeleted val="0"/>
    <c:plotArea>
      <c:layout>
        <c:manualLayout>
          <c:layoutTarget val="inner"/>
          <c:xMode val="edge"/>
          <c:yMode val="edge"/>
          <c:x val="5.0328200684555E-2"/>
          <c:y val="0.21259924258443999"/>
          <c:w val="0.89715488176815394"/>
          <c:h val="0.37795420903900501"/>
        </c:manualLayout>
      </c:layout>
      <c:scatterChart>
        <c:scatterStyle val="lineMarker"/>
        <c:varyColors val="0"/>
        <c:ser>
          <c:idx val="0"/>
          <c:order val="0"/>
          <c:spPr>
            <a:ln w="12700">
              <a:solidFill>
                <a:srgbClr val="000000"/>
              </a:solidFill>
              <a:prstDash val="solid"/>
            </a:ln>
          </c:spPr>
          <c:marker>
            <c:symbol val="none"/>
          </c:marker>
          <c:xVal>
            <c:numRef>
              <c:f>#REF!</c:f>
            </c:numRef>
          </c:xVal>
          <c:yVal>
            <c:numRef>
              <c:f>#REF!</c:f>
              <c:numCache>
                <c:formatCode>General</c:formatCode>
                <c:ptCount val="1"/>
                <c:pt idx="0">
                  <c:v>1</c:v>
                </c:pt>
              </c:numCache>
            </c:numRef>
          </c:yVal>
          <c:smooth val="0"/>
          <c:extLst>
            <c:ext xmlns:c16="http://schemas.microsoft.com/office/drawing/2014/chart" uri="{C3380CC4-5D6E-409C-BE32-E72D297353CC}">
              <c16:uniqueId val="{00000000-4979-46A0-B790-C8AB95F9F822}"/>
            </c:ext>
          </c:extLst>
        </c:ser>
        <c:ser>
          <c:idx val="1"/>
          <c:order val="1"/>
          <c:spPr>
            <a:ln w="12700">
              <a:solidFill>
                <a:srgbClr val="000000"/>
              </a:solidFill>
              <a:prstDash val="sysDash"/>
            </a:ln>
          </c:spPr>
          <c:marker>
            <c:symbol val="none"/>
          </c:marker>
          <c:xVal>
            <c:numRef>
              <c:f>#REF!</c:f>
            </c:numRef>
          </c:xVal>
          <c:yVal>
            <c:numRef>
              <c:f>#REF!</c:f>
              <c:numCache>
                <c:formatCode>General</c:formatCode>
                <c:ptCount val="1"/>
                <c:pt idx="0">
                  <c:v>1</c:v>
                </c:pt>
              </c:numCache>
            </c:numRef>
          </c:yVal>
          <c:smooth val="0"/>
          <c:extLst>
            <c:ext xmlns:c16="http://schemas.microsoft.com/office/drawing/2014/chart" uri="{C3380CC4-5D6E-409C-BE32-E72D297353CC}">
              <c16:uniqueId val="{00000001-4979-46A0-B790-C8AB95F9F822}"/>
            </c:ext>
          </c:extLst>
        </c:ser>
        <c:ser>
          <c:idx val="2"/>
          <c:order val="2"/>
          <c:spPr>
            <a:ln w="12700">
              <a:solidFill>
                <a:srgbClr val="000000"/>
              </a:solidFill>
              <a:prstDash val="sysDash"/>
            </a:ln>
          </c:spPr>
          <c:marker>
            <c:symbol val="none"/>
          </c:marker>
          <c:xVal>
            <c:numRef>
              <c:f>#REF!</c:f>
            </c:numRef>
          </c:xVal>
          <c:yVal>
            <c:numRef>
              <c:f>#REF!</c:f>
              <c:numCache>
                <c:formatCode>General</c:formatCode>
                <c:ptCount val="1"/>
                <c:pt idx="0">
                  <c:v>1</c:v>
                </c:pt>
              </c:numCache>
            </c:numRef>
          </c:yVal>
          <c:smooth val="0"/>
          <c:extLst>
            <c:ext xmlns:c16="http://schemas.microsoft.com/office/drawing/2014/chart" uri="{C3380CC4-5D6E-409C-BE32-E72D297353CC}">
              <c16:uniqueId val="{00000002-4979-46A0-B790-C8AB95F9F822}"/>
            </c:ext>
          </c:extLst>
        </c:ser>
        <c:ser>
          <c:idx val="3"/>
          <c:order val="3"/>
          <c:spPr>
            <a:ln w="28575">
              <a:noFill/>
            </a:ln>
          </c:spPr>
          <c:marker>
            <c:symbol val="circle"/>
            <c:size val="4"/>
            <c:spPr>
              <a:noFill/>
              <a:ln>
                <a:solidFill>
                  <a:srgbClr val="000000"/>
                </a:solidFill>
                <a:prstDash val="solid"/>
              </a:ln>
            </c:spPr>
          </c:marker>
          <c:xVal>
            <c:numRef>
              <c:f>#REF!</c:f>
            </c:numRef>
          </c:xVal>
          <c:yVal>
            <c:numRef>
              <c:f>#REF!</c:f>
              <c:numCache>
                <c:formatCode>General</c:formatCode>
                <c:ptCount val="1"/>
                <c:pt idx="0">
                  <c:v>1</c:v>
                </c:pt>
              </c:numCache>
            </c:numRef>
          </c:yVal>
          <c:smooth val="0"/>
          <c:extLst>
            <c:ext xmlns:c16="http://schemas.microsoft.com/office/drawing/2014/chart" uri="{C3380CC4-5D6E-409C-BE32-E72D297353CC}">
              <c16:uniqueId val="{00000003-4979-46A0-B790-C8AB95F9F822}"/>
            </c:ext>
          </c:extLst>
        </c:ser>
        <c:dLbls>
          <c:showLegendKey val="0"/>
          <c:showVal val="0"/>
          <c:showCatName val="0"/>
          <c:showSerName val="0"/>
          <c:showPercent val="0"/>
          <c:showBubbleSize val="0"/>
        </c:dLbls>
        <c:axId val="848072384"/>
        <c:axId val="848078368"/>
      </c:scatterChart>
      <c:valAx>
        <c:axId val="848072384"/>
        <c:scaling>
          <c:orientation val="minMax"/>
          <c:min val="2000"/>
        </c:scaling>
        <c:delete val="0"/>
        <c:axPos val="b"/>
        <c:title>
          <c:tx>
            <c:rich>
              <a:bodyPr/>
              <a:lstStyle/>
              <a:p>
                <a:pPr>
                  <a:defRPr sz="1000" b="0" i="0" u="none" strike="noStrike" baseline="0">
                    <a:solidFill>
                      <a:srgbClr val="000000"/>
                    </a:solidFill>
                    <a:latin typeface="Arial"/>
                    <a:ea typeface="Arial"/>
                    <a:cs typeface="Arial"/>
                  </a:defRPr>
                </a:pPr>
                <a:r>
                  <a:rPr lang="en-US"/>
                  <a:t>SqrFt </a:t>
                </a:r>
              </a:p>
            </c:rich>
          </c:tx>
          <c:overlay val="0"/>
          <c:spPr>
            <a:noFill/>
            <a:ln w="25400">
              <a:noFill/>
            </a:ln>
          </c:spPr>
        </c:title>
        <c:numFmt formatCode="General" sourceLinked="1"/>
        <c:majorTickMark val="out"/>
        <c:minorTickMark val="out"/>
        <c:tickLblPos val="nextTo"/>
        <c:spPr>
          <a:ln w="3175">
            <a:solidFill>
              <a:srgbClr val="808080"/>
            </a:solidFill>
            <a:prstDash val="solid"/>
          </a:ln>
        </c:spPr>
        <c:txPr>
          <a:bodyPr rot="0" vert="horz"/>
          <a:lstStyle/>
          <a:p>
            <a:pPr>
              <a:defRPr sz="1000" b="0" i="0" u="none" strike="noStrike" baseline="0">
                <a:solidFill>
                  <a:srgbClr val="000000"/>
                </a:solidFill>
                <a:latin typeface="Arial"/>
                <a:ea typeface="Arial"/>
                <a:cs typeface="Arial"/>
              </a:defRPr>
            </a:pPr>
            <a:endParaRPr lang="en-US"/>
          </a:p>
        </c:txPr>
        <c:crossAx val="848078368"/>
        <c:crosses val="autoZero"/>
        <c:crossBetween val="midCat"/>
      </c:valAx>
      <c:valAx>
        <c:axId val="848078368"/>
        <c:scaling>
          <c:orientation val="minMax"/>
        </c:scaling>
        <c:delete val="1"/>
        <c:axPos val="l"/>
        <c:numFmt formatCode="General" sourceLinked="1"/>
        <c:majorTickMark val="out"/>
        <c:minorTickMark val="none"/>
        <c:tickLblPos val="nextTo"/>
        <c:crossAx val="848072384"/>
        <c:crossesAt val="-4114"/>
        <c:crossBetween val="midCat"/>
      </c:valAx>
      <c:spPr>
        <a:noFill/>
        <a:ln w="25400">
          <a:noFill/>
        </a:ln>
      </c:spPr>
    </c:plotArea>
    <c:plotVisOnly val="1"/>
    <c:dispBlanksAs val="gap"/>
    <c:showDLblsOverMax val="0"/>
  </c:chart>
  <c:spPr>
    <a:solidFill>
      <a:srgbClr val="FFFFFF"/>
    </a:solidFill>
    <a:ln w="3175">
      <a:solidFill>
        <a:srgbClr val="80808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c:pageMargins b="0.75" l="0.7" r="0.7" t="0.75" header="0.3" footer="0.3"/>
    <c:pageSetup orientation="portrait"/>
  </c:printSettings>
</c:chartSpace>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jp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1" Type="http://schemas.openxmlformats.org/officeDocument/2006/relationships/image" Target="../media/image7.jpg"/></Relationships>
</file>

<file path=xl/drawings/_rels/drawing7.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jpg"/></Relationships>
</file>

<file path=xl/drawings/_rels/drawing8.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10.jpg"/></Relationships>
</file>

<file path=xl/drawings/_rels/drawing9.xml.rels><?xml version="1.0" encoding="UTF-8" standalone="yes"?>
<Relationships xmlns="http://schemas.openxmlformats.org/package/2006/relationships"><Relationship Id="rId2" Type="http://schemas.openxmlformats.org/officeDocument/2006/relationships/image" Target="../media/image11.jpg"/><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2" Type="http://schemas.openxmlformats.org/officeDocument/2006/relationships/image" Target="../media/image12.jpg"/><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3" Type="http://schemas.openxmlformats.org/officeDocument/2006/relationships/image" Target="../media/image15.jpg"/><Relationship Id="rId2" Type="http://schemas.openxmlformats.org/officeDocument/2006/relationships/image" Target="../media/image14.jpg"/><Relationship Id="rId1" Type="http://schemas.openxmlformats.org/officeDocument/2006/relationships/image" Target="../media/image13.jpg"/><Relationship Id="rId6" Type="http://schemas.openxmlformats.org/officeDocument/2006/relationships/image" Target="../media/image18.jpg"/><Relationship Id="rId5" Type="http://schemas.openxmlformats.org/officeDocument/2006/relationships/image" Target="../media/image17.jpg"/><Relationship Id="rId4" Type="http://schemas.openxmlformats.org/officeDocument/2006/relationships/image" Target="../media/image16.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9.jpg"/></Relationships>
</file>

<file path=xl/drawings/_rels/drawing13.xml.rels><?xml version="1.0" encoding="UTF-8" standalone="yes"?>
<Relationships xmlns="http://schemas.openxmlformats.org/package/2006/relationships"><Relationship Id="rId2" Type="http://schemas.openxmlformats.org/officeDocument/2006/relationships/image" Target="../media/image20.jpg"/><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2" Type="http://schemas.openxmlformats.org/officeDocument/2006/relationships/image" Target="../media/image21.jpg"/><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2" Type="http://schemas.openxmlformats.org/officeDocument/2006/relationships/image" Target="../media/image22.jpg"/><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3" Type="http://schemas.openxmlformats.org/officeDocument/2006/relationships/image" Target="../media/image23.jpg"/><Relationship Id="rId2" Type="http://schemas.openxmlformats.org/officeDocument/2006/relationships/chart" Target="../charts/chart10.xml"/><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2" Type="http://schemas.openxmlformats.org/officeDocument/2006/relationships/image" Target="../media/image24.jpg"/><Relationship Id="rId1" Type="http://schemas.openxmlformats.org/officeDocument/2006/relationships/chart" Target="../charts/chart11.xml"/></Relationships>
</file>

<file path=xl/drawings/_rels/drawing18.xml.rels><?xml version="1.0" encoding="UTF-8" standalone="yes"?>
<Relationships xmlns="http://schemas.openxmlformats.org/package/2006/relationships"><Relationship Id="rId1" Type="http://schemas.openxmlformats.org/officeDocument/2006/relationships/image" Target="../media/image25.jpg"/></Relationships>
</file>

<file path=xl/drawings/_rels/drawing19.xml.rels><?xml version="1.0" encoding="UTF-8" standalone="yes"?>
<Relationships xmlns="http://schemas.openxmlformats.org/package/2006/relationships"><Relationship Id="rId1" Type="http://schemas.openxmlformats.org/officeDocument/2006/relationships/image" Target="../media/image26.jpg"/></Relationships>
</file>

<file path=xl/drawings/_rels/drawing20.xml.rels><?xml version="1.0" encoding="UTF-8" standalone="yes"?>
<Relationships xmlns="http://schemas.openxmlformats.org/package/2006/relationships"><Relationship Id="rId1" Type="http://schemas.openxmlformats.org/officeDocument/2006/relationships/image" Target="../media/image27.jpg"/></Relationships>
</file>

<file path=xl/drawings/_rels/drawing21.xml.rels><?xml version="1.0" encoding="UTF-8" standalone="yes"?>
<Relationships xmlns="http://schemas.openxmlformats.org/package/2006/relationships"><Relationship Id="rId1" Type="http://schemas.openxmlformats.org/officeDocument/2006/relationships/image" Target="../media/image28.jpg"/></Relationships>
</file>

<file path=xl/drawings/_rels/drawing22.xml.rels><?xml version="1.0" encoding="UTF-8" standalone="yes"?>
<Relationships xmlns="http://schemas.openxmlformats.org/package/2006/relationships"><Relationship Id="rId2" Type="http://schemas.openxmlformats.org/officeDocument/2006/relationships/image" Target="../media/image30.jpg"/><Relationship Id="rId1" Type="http://schemas.openxmlformats.org/officeDocument/2006/relationships/image" Target="../media/image29.jpg"/></Relationships>
</file>

<file path=xl/drawings/_rels/drawing23.xml.rels><?xml version="1.0" encoding="UTF-8" standalone="yes"?>
<Relationships xmlns="http://schemas.openxmlformats.org/package/2006/relationships"><Relationship Id="rId1" Type="http://schemas.openxmlformats.org/officeDocument/2006/relationships/image" Target="../media/image31.PNG"/></Relationships>
</file>

<file path=xl/drawings/_rels/drawing28.xml.rels><?xml version="1.0" encoding="UTF-8" standalone="yes"?>
<Relationships xmlns="http://schemas.openxmlformats.org/package/2006/relationships"><Relationship Id="rId1" Type="http://schemas.openxmlformats.org/officeDocument/2006/relationships/chart" Target="../charts/chart12.xml"/></Relationships>
</file>

<file path=xl/drawings/drawing1.xml><?xml version="1.0" encoding="utf-8"?>
<xdr:wsDr xmlns:xdr="http://schemas.openxmlformats.org/drawingml/2006/spreadsheetDrawing" xmlns:a="http://schemas.openxmlformats.org/drawingml/2006/main">
  <xdr:twoCellAnchor>
    <xdr:from>
      <xdr:col>0</xdr:col>
      <xdr:colOff>514350</xdr:colOff>
      <xdr:row>1</xdr:row>
      <xdr:rowOff>95251</xdr:rowOff>
    </xdr:from>
    <xdr:to>
      <xdr:col>13</xdr:col>
      <xdr:colOff>66671</xdr:colOff>
      <xdr:row>7</xdr:row>
      <xdr:rowOff>76200</xdr:rowOff>
    </xdr:to>
    <xdr:sp macro="" textlink="">
      <xdr:nvSpPr>
        <xdr:cNvPr id="2" name="TextBox 1"/>
        <xdr:cNvSpPr txBox="1"/>
      </xdr:nvSpPr>
      <xdr:spPr>
        <a:xfrm>
          <a:off x="514350" y="651511"/>
          <a:ext cx="8063861" cy="107822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200">
              <a:solidFill>
                <a:schemeClr val="dk1"/>
              </a:solidFill>
              <a:effectLst/>
              <a:latin typeface="+mn-lt"/>
              <a:ea typeface="+mn-ea"/>
              <a:cs typeface="+mn-cs"/>
            </a:rPr>
            <a:t>MegaStat® is an add-in program designed to work with Microsoft Office</a:t>
          </a:r>
          <a:r>
            <a:rPr lang="en-US" sz="1100">
              <a:solidFill>
                <a:schemeClr val="dk1"/>
              </a:solidFill>
              <a:effectLst/>
              <a:latin typeface="+mn-lt"/>
              <a:ea typeface="+mn-ea"/>
              <a:cs typeface="+mn-cs"/>
            </a:rPr>
            <a:t>®</a:t>
          </a:r>
          <a:r>
            <a:rPr lang="en-US" sz="1200">
              <a:solidFill>
                <a:schemeClr val="dk1"/>
              </a:solidFill>
              <a:effectLst/>
              <a:latin typeface="+mn-lt"/>
              <a:ea typeface="+mn-ea"/>
              <a:cs typeface="+mn-cs"/>
            </a:rPr>
            <a:t> Excel.</a:t>
          </a:r>
          <a:r>
            <a:rPr lang="en-US" sz="1200" baseline="0">
              <a:solidFill>
                <a:schemeClr val="dk1"/>
              </a:solidFill>
              <a:effectLst/>
              <a:latin typeface="+mn-lt"/>
              <a:ea typeface="+mn-ea"/>
              <a:cs typeface="+mn-cs"/>
            </a:rPr>
            <a:t> </a:t>
          </a:r>
          <a:r>
            <a:rPr lang="en-US" sz="1200">
              <a:solidFill>
                <a:schemeClr val="dk1"/>
              </a:solidFill>
              <a:effectLst/>
              <a:latin typeface="+mn-lt"/>
              <a:ea typeface="+mn-ea"/>
              <a:cs typeface="+mn-cs"/>
            </a:rPr>
            <a:t>  When the add-in is installed, 'MegaStat' appears as a selection on the Data ribbon.  When you click  'MegaStat', menus, sub-menus, and dialog boxes guide you to various options for statistical analysis.</a:t>
          </a:r>
        </a:p>
        <a:p>
          <a:pPr marL="0" marR="0" indent="0" defTabSz="914400" eaLnBrk="1" fontAlgn="auto" latinLnBrk="0" hangingPunct="1">
            <a:lnSpc>
              <a:spcPct val="100000"/>
            </a:lnSpc>
            <a:spcBef>
              <a:spcPts val="0"/>
            </a:spcBef>
            <a:spcAft>
              <a:spcPts val="0"/>
            </a:spcAft>
            <a:buClrTx/>
            <a:buSzTx/>
            <a:buFontTx/>
            <a:buNone/>
            <a:tabLst/>
            <a:defRPr/>
          </a:pPr>
          <a:endParaRPr lang="en-US" sz="1200">
            <a:solidFill>
              <a:schemeClr val="dk1"/>
            </a:solidFill>
            <a:effectLst/>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sz="1200" baseline="0">
              <a:solidFill>
                <a:schemeClr val="dk1"/>
              </a:solidFill>
              <a:effectLst/>
              <a:latin typeface="+mn-lt"/>
              <a:ea typeface="+mn-ea"/>
              <a:cs typeface="+mn-cs"/>
            </a:rPr>
            <a:t>Click the links below to learn more about MegaStat.</a:t>
          </a:r>
          <a:endParaRPr lang="en-US" sz="12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549275</xdr:colOff>
      <xdr:row>16</xdr:row>
      <xdr:rowOff>114299</xdr:rowOff>
    </xdr:from>
    <xdr:to>
      <xdr:col>12</xdr:col>
      <xdr:colOff>222250</xdr:colOff>
      <xdr:row>22</xdr:row>
      <xdr:rowOff>92178</xdr:rowOff>
    </xdr:to>
    <xdr:sp macro="" textlink="">
      <xdr:nvSpPr>
        <xdr:cNvPr id="3" name="TextBox 2"/>
        <xdr:cNvSpPr txBox="1"/>
      </xdr:nvSpPr>
      <xdr:spPr>
        <a:xfrm>
          <a:off x="549275" y="3060699"/>
          <a:ext cx="7572375" cy="108277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ts val="900"/>
            </a:lnSpc>
          </a:pPr>
          <a:r>
            <a:rPr lang="en-US" sz="1200"/>
            <a:t>MegaStat will be on the Data ribbon</a:t>
          </a:r>
          <a:r>
            <a:rPr lang="en-US" sz="1200" baseline="0"/>
            <a:t> when it is installed.  The MegaStat Users Guide also tells you how to access it from the Quick Access Toolbar or copy it to other ribbons.  </a:t>
          </a:r>
        </a:p>
        <a:p>
          <a:pPr>
            <a:lnSpc>
              <a:spcPts val="900"/>
            </a:lnSpc>
          </a:pPr>
          <a:endParaRPr lang="en-US" sz="1200" baseline="0"/>
        </a:p>
        <a:p>
          <a:pPr>
            <a:lnSpc>
              <a:spcPts val="900"/>
            </a:lnSpc>
          </a:pPr>
          <a:r>
            <a:rPr lang="en-US" sz="1200" baseline="0"/>
            <a:t>Below shows the MegaStat main menu and one sub-menu.  See the </a:t>
          </a:r>
          <a:r>
            <a:rPr lang="en-US" sz="1200" u="none" baseline="0"/>
            <a:t>Table of Contents </a:t>
          </a:r>
          <a:r>
            <a:rPr lang="en-US" sz="1200" baseline="0"/>
            <a:t>for a link to the fully expanded menu listing.  The Expanded Menu link on the Table of Contents page shows several of the dialog boxes and sample output.</a:t>
          </a:r>
        </a:p>
        <a:p>
          <a:pPr>
            <a:lnSpc>
              <a:spcPts val="900"/>
            </a:lnSpc>
          </a:pPr>
          <a:endParaRPr lang="en-US" sz="1200" baseline="0"/>
        </a:p>
        <a:p>
          <a:pPr>
            <a:lnSpc>
              <a:spcPts val="900"/>
            </a:lnSpc>
          </a:pPr>
          <a:r>
            <a:rPr lang="en-US" sz="1200" baseline="0"/>
            <a:t>(These screenshots are from Excel 2016; however, Excel 2010, 2013, and Mac Excel 2016 are similar. )</a:t>
          </a:r>
        </a:p>
        <a:p>
          <a:endParaRPr lang="en-US" sz="1100" baseline="0"/>
        </a:p>
        <a:p>
          <a:endParaRPr lang="en-US" sz="1100" baseline="0"/>
        </a:p>
        <a:p>
          <a:endParaRPr lang="en-US" sz="1100" baseline="0"/>
        </a:p>
        <a:p>
          <a:endParaRPr lang="en-US" sz="1100"/>
        </a:p>
      </xdr:txBody>
    </xdr:sp>
    <xdr:clientData/>
  </xdr:twoCellAnchor>
  <xdr:twoCellAnchor>
    <xdr:from>
      <xdr:col>0</xdr:col>
      <xdr:colOff>730250</xdr:colOff>
      <xdr:row>3</xdr:row>
      <xdr:rowOff>120650</xdr:rowOff>
    </xdr:from>
    <xdr:to>
      <xdr:col>11</xdr:col>
      <xdr:colOff>736965</xdr:colOff>
      <xdr:row>14</xdr:row>
      <xdr:rowOff>177907</xdr:rowOff>
    </xdr:to>
    <xdr:grpSp>
      <xdr:nvGrpSpPr>
        <xdr:cNvPr id="57" name="Group 56"/>
        <xdr:cNvGrpSpPr/>
      </xdr:nvGrpSpPr>
      <xdr:grpSpPr>
        <a:xfrm>
          <a:off x="730250" y="673100"/>
          <a:ext cx="7106015" cy="2082907"/>
          <a:chOff x="730250" y="673100"/>
          <a:chExt cx="7106015" cy="2082907"/>
        </a:xfrm>
      </xdr:grpSpPr>
      <xdr:pic>
        <xdr:nvPicPr>
          <xdr:cNvPr id="5" name="Picture 4"/>
          <xdr:cNvPicPr>
            <a:picLocks noChangeAspect="1"/>
          </xdr:cNvPicPr>
        </xdr:nvPicPr>
        <xdr:blipFill>
          <a:blip xmlns:r="http://schemas.openxmlformats.org/officeDocument/2006/relationships" r:embed="rId1"/>
          <a:stretch>
            <a:fillRect/>
          </a:stretch>
        </xdr:blipFill>
        <xdr:spPr>
          <a:xfrm>
            <a:off x="730250" y="673100"/>
            <a:ext cx="7106015" cy="2082907"/>
          </a:xfrm>
          <a:prstGeom prst="rect">
            <a:avLst/>
          </a:prstGeom>
          <a:ln w="6350">
            <a:solidFill>
              <a:schemeClr val="accent1"/>
            </a:solidFill>
          </a:ln>
        </xdr:spPr>
      </xdr:pic>
      <xdr:sp macro="" textlink="">
        <xdr:nvSpPr>
          <xdr:cNvPr id="7" name="Line Callout 1 6"/>
          <xdr:cNvSpPr/>
        </xdr:nvSpPr>
        <xdr:spPr>
          <a:xfrm>
            <a:off x="1636346" y="1280747"/>
            <a:ext cx="1390650" cy="438150"/>
          </a:xfrm>
          <a:prstGeom prst="borderCallout1">
            <a:avLst>
              <a:gd name="adj1" fmla="val -409"/>
              <a:gd name="adj2" fmla="val 65863"/>
              <a:gd name="adj3" fmla="val -155095"/>
              <a:gd name="adj4" fmla="val 120006"/>
            </a:avLst>
          </a:prstGeom>
          <a:solidFill>
            <a:schemeClr val="bg1"/>
          </a:solidFill>
          <a:ln w="6350">
            <a:no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r>
              <a:rPr lang="en-US" sz="1100" baseline="0">
                <a:solidFill>
                  <a:sysClr val="windowText" lastClr="000000"/>
                </a:solidFill>
              </a:rPr>
              <a:t>MegaStat on the Quick Access Toolbar</a:t>
            </a:r>
            <a:endParaRPr lang="en-US" sz="1100"/>
          </a:p>
        </xdr:txBody>
      </xdr:sp>
      <xdr:cxnSp macro="">
        <xdr:nvCxnSpPr>
          <xdr:cNvPr id="6" name="Straight Connector 5"/>
          <xdr:cNvCxnSpPr/>
        </xdr:nvCxnSpPr>
        <xdr:spPr>
          <a:xfrm flipV="1">
            <a:off x="2914650" y="992066"/>
            <a:ext cx="517769" cy="481134"/>
          </a:xfrm>
          <a:prstGeom prst="line">
            <a:avLst/>
          </a:prstGeom>
          <a:ln w="6350">
            <a:noFill/>
          </a:ln>
        </xdr:spPr>
        <xdr:style>
          <a:lnRef idx="2">
            <a:schemeClr val="accent1"/>
          </a:lnRef>
          <a:fillRef idx="0">
            <a:schemeClr val="accent1"/>
          </a:fillRef>
          <a:effectRef idx="1">
            <a:schemeClr val="accent1"/>
          </a:effectRef>
          <a:fontRef idx="minor">
            <a:schemeClr val="tx1"/>
          </a:fontRef>
        </xdr:style>
      </xdr:cxnSp>
      <xdr:sp macro="" textlink="">
        <xdr:nvSpPr>
          <xdr:cNvPr id="4" name="Line Callout 1 3"/>
          <xdr:cNvSpPr/>
        </xdr:nvSpPr>
        <xdr:spPr>
          <a:xfrm>
            <a:off x="5461000" y="1853224"/>
            <a:ext cx="1270000" cy="470877"/>
          </a:xfrm>
          <a:prstGeom prst="borderCallout1">
            <a:avLst>
              <a:gd name="adj1" fmla="val 55199"/>
              <a:gd name="adj2" fmla="val 99863"/>
              <a:gd name="adj3" fmla="val -42618"/>
              <a:gd name="adj4" fmla="val 149312"/>
            </a:avLst>
          </a:prstGeom>
          <a:solidFill>
            <a:schemeClr val="bg1"/>
          </a:solidFill>
          <a:ln w="6350">
            <a:no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r>
              <a:rPr lang="en-US" sz="1100" baseline="0">
                <a:solidFill>
                  <a:sysClr val="windowText" lastClr="000000"/>
                </a:solidFill>
              </a:rPr>
              <a:t>MegaStat on the Data ribbon</a:t>
            </a:r>
            <a:endParaRPr lang="en-US" sz="1100"/>
          </a:p>
        </xdr:txBody>
      </xdr:sp>
      <xdr:pic>
        <xdr:nvPicPr>
          <xdr:cNvPr id="9" name="Picture 8"/>
          <xdr:cNvPicPr>
            <a:picLocks noChangeAspect="1"/>
          </xdr:cNvPicPr>
        </xdr:nvPicPr>
        <xdr:blipFill>
          <a:blip xmlns:r="http://schemas.openxmlformats.org/officeDocument/2006/relationships" r:embed="rId2"/>
          <a:stretch>
            <a:fillRect/>
          </a:stretch>
        </xdr:blipFill>
        <xdr:spPr>
          <a:xfrm>
            <a:off x="5505450" y="762000"/>
            <a:ext cx="558829" cy="196860"/>
          </a:xfrm>
          <a:prstGeom prst="rect">
            <a:avLst/>
          </a:prstGeom>
          <a:ln w="6350">
            <a:noFill/>
          </a:ln>
        </xdr:spPr>
      </xdr:pic>
      <xdr:cxnSp macro="">
        <xdr:nvCxnSpPr>
          <xdr:cNvPr id="20" name="Straight Arrow Connector 19"/>
          <xdr:cNvCxnSpPr/>
        </xdr:nvCxnSpPr>
        <xdr:spPr>
          <a:xfrm flipV="1">
            <a:off x="6731000" y="1860550"/>
            <a:ext cx="330200" cy="247650"/>
          </a:xfrm>
          <a:prstGeom prst="straightConnector1">
            <a:avLst/>
          </a:prstGeom>
          <a:ln w="12700">
            <a:solidFill>
              <a:schemeClr val="tx1"/>
            </a:solidFill>
            <a:tailEnd type="triangle"/>
          </a:ln>
        </xdr:spPr>
        <xdr:style>
          <a:lnRef idx="2">
            <a:schemeClr val="accent1"/>
          </a:lnRef>
          <a:fillRef idx="0">
            <a:schemeClr val="accent1"/>
          </a:fillRef>
          <a:effectRef idx="1">
            <a:schemeClr val="accent1"/>
          </a:effectRef>
          <a:fontRef idx="minor">
            <a:schemeClr val="tx1"/>
          </a:fontRef>
        </xdr:style>
      </xdr:cxnSp>
      <xdr:cxnSp macro="">
        <xdr:nvCxnSpPr>
          <xdr:cNvPr id="24" name="Straight Arrow Connector 23"/>
          <xdr:cNvCxnSpPr/>
        </xdr:nvCxnSpPr>
        <xdr:spPr>
          <a:xfrm flipV="1">
            <a:off x="2978150" y="946150"/>
            <a:ext cx="438150" cy="336550"/>
          </a:xfrm>
          <a:prstGeom prst="straightConnector1">
            <a:avLst/>
          </a:prstGeom>
          <a:ln w="12700">
            <a:solidFill>
              <a:schemeClr val="bg1"/>
            </a:solidFill>
            <a:tailEnd type="triangle"/>
          </a:ln>
        </xdr:spPr>
        <xdr:style>
          <a:lnRef idx="2">
            <a:schemeClr val="accent1"/>
          </a:lnRef>
          <a:fillRef idx="0">
            <a:schemeClr val="accent1"/>
          </a:fillRef>
          <a:effectRef idx="1">
            <a:schemeClr val="accent1"/>
          </a:effectRef>
          <a:fontRef idx="minor">
            <a:schemeClr val="tx1"/>
          </a:fontRef>
        </xdr:style>
      </xdr:cxnSp>
      <xdr:cxnSp macro="">
        <xdr:nvCxnSpPr>
          <xdr:cNvPr id="33" name="Straight Arrow Connector 32"/>
          <xdr:cNvCxnSpPr/>
        </xdr:nvCxnSpPr>
        <xdr:spPr>
          <a:xfrm flipH="1" flipV="1">
            <a:off x="4044950" y="1282700"/>
            <a:ext cx="1403350" cy="781050"/>
          </a:xfrm>
          <a:prstGeom prst="straightConnector1">
            <a:avLst/>
          </a:prstGeom>
          <a:ln w="12700">
            <a:solidFill>
              <a:schemeClr val="tx1"/>
            </a:solidFill>
            <a:tailEnd type="triangle"/>
          </a:ln>
        </xdr:spPr>
        <xdr:style>
          <a:lnRef idx="2">
            <a:schemeClr val="accent1"/>
          </a:lnRef>
          <a:fillRef idx="0">
            <a:schemeClr val="accent1"/>
          </a:fillRef>
          <a:effectRef idx="1">
            <a:schemeClr val="accent1"/>
          </a:effectRef>
          <a:fontRef idx="minor">
            <a:schemeClr val="tx1"/>
          </a:fontRef>
        </xdr:style>
      </xdr:cxnSp>
    </xdr:grpSp>
    <xdr:clientData/>
  </xdr:twoCellAnchor>
  <xdr:twoCellAnchor>
    <xdr:from>
      <xdr:col>0</xdr:col>
      <xdr:colOff>635000</xdr:colOff>
      <xdr:row>22</xdr:row>
      <xdr:rowOff>177800</xdr:rowOff>
    </xdr:from>
    <xdr:to>
      <xdr:col>11</xdr:col>
      <xdr:colOff>597263</xdr:colOff>
      <xdr:row>55</xdr:row>
      <xdr:rowOff>95558</xdr:rowOff>
    </xdr:to>
    <xdr:grpSp>
      <xdr:nvGrpSpPr>
        <xdr:cNvPr id="58" name="Group 57"/>
        <xdr:cNvGrpSpPr/>
      </xdr:nvGrpSpPr>
      <xdr:grpSpPr>
        <a:xfrm>
          <a:off x="635000" y="4229100"/>
          <a:ext cx="7061563" cy="5994708"/>
          <a:chOff x="635000" y="4229100"/>
          <a:chExt cx="7061563" cy="5994708"/>
        </a:xfrm>
      </xdr:grpSpPr>
      <xdr:pic>
        <xdr:nvPicPr>
          <xdr:cNvPr id="37" name="Picture 36"/>
          <xdr:cNvPicPr>
            <a:picLocks noChangeAspect="1"/>
          </xdr:cNvPicPr>
        </xdr:nvPicPr>
        <xdr:blipFill>
          <a:blip xmlns:r="http://schemas.openxmlformats.org/officeDocument/2006/relationships" r:embed="rId3"/>
          <a:stretch>
            <a:fillRect/>
          </a:stretch>
        </xdr:blipFill>
        <xdr:spPr>
          <a:xfrm>
            <a:off x="635000" y="4229100"/>
            <a:ext cx="7061563" cy="5994708"/>
          </a:xfrm>
          <a:prstGeom prst="rect">
            <a:avLst/>
          </a:prstGeom>
          <a:ln w="6350">
            <a:solidFill>
              <a:schemeClr val="tx2">
                <a:lumMod val="40000"/>
                <a:lumOff val="60000"/>
              </a:schemeClr>
            </a:solidFill>
          </a:ln>
        </xdr:spPr>
      </xdr:pic>
      <xdr:sp macro="" textlink="">
        <xdr:nvSpPr>
          <xdr:cNvPr id="38" name="Line Callout 1 3"/>
          <xdr:cNvSpPr/>
        </xdr:nvSpPr>
        <xdr:spPr>
          <a:xfrm>
            <a:off x="4965700" y="5466374"/>
            <a:ext cx="1682750" cy="502625"/>
          </a:xfrm>
          <a:prstGeom prst="borderCallout1">
            <a:avLst>
              <a:gd name="adj1" fmla="val 28668"/>
              <a:gd name="adj2" fmla="val 100618"/>
              <a:gd name="adj3" fmla="val -15249"/>
              <a:gd name="adj4" fmla="val 120633"/>
            </a:avLst>
          </a:prstGeom>
          <a:solidFill>
            <a:schemeClr val="bg1"/>
          </a:solidFill>
          <a:ln w="12700">
            <a:solidFill>
              <a:schemeClr val="tx1"/>
            </a:solid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r>
              <a:rPr lang="en-US" sz="1100" baseline="0">
                <a:solidFill>
                  <a:sysClr val="windowText" lastClr="000000"/>
                </a:solidFill>
              </a:rPr>
              <a:t>Click MegaStat to display the main menu</a:t>
            </a:r>
            <a:endParaRPr lang="en-US" sz="1100"/>
          </a:p>
        </xdr:txBody>
      </xdr:sp>
      <xdr:cxnSp macro="">
        <xdr:nvCxnSpPr>
          <xdr:cNvPr id="41" name="Straight Connector 40"/>
          <xdr:cNvCxnSpPr/>
        </xdr:nvCxnSpPr>
        <xdr:spPr>
          <a:xfrm flipV="1">
            <a:off x="3556000" y="5880100"/>
            <a:ext cx="1403350" cy="876300"/>
          </a:xfrm>
          <a:prstGeom prst="line">
            <a:avLst/>
          </a:prstGeom>
          <a:ln w="12700">
            <a:solidFill>
              <a:schemeClr val="tx1"/>
            </a:solidFill>
          </a:ln>
        </xdr:spPr>
        <xdr:style>
          <a:lnRef idx="2">
            <a:schemeClr val="accent1"/>
          </a:lnRef>
          <a:fillRef idx="0">
            <a:schemeClr val="accent1"/>
          </a:fillRef>
          <a:effectRef idx="1">
            <a:schemeClr val="accent1"/>
          </a:effectRef>
          <a:fontRef idx="minor">
            <a:schemeClr val="tx1"/>
          </a:fontRef>
        </xdr:style>
      </xdr:cxnSp>
    </xdr:grpSp>
    <xdr:clientData/>
  </xdr:twoCellAnchor>
  <xdr:twoCellAnchor>
    <xdr:from>
      <xdr:col>1</xdr:col>
      <xdr:colOff>241300</xdr:colOff>
      <xdr:row>59</xdr:row>
      <xdr:rowOff>44450</xdr:rowOff>
    </xdr:from>
    <xdr:to>
      <xdr:col>10</xdr:col>
      <xdr:colOff>349540</xdr:colOff>
      <xdr:row>78</xdr:row>
      <xdr:rowOff>50980</xdr:rowOff>
    </xdr:to>
    <xdr:grpSp>
      <xdr:nvGrpSpPr>
        <xdr:cNvPr id="50" name="Group 49"/>
        <xdr:cNvGrpSpPr/>
      </xdr:nvGrpSpPr>
      <xdr:grpSpPr>
        <a:xfrm>
          <a:off x="1041400" y="10909300"/>
          <a:ext cx="5651790" cy="3505380"/>
          <a:chOff x="1117600" y="10699750"/>
          <a:chExt cx="5651790" cy="3505380"/>
        </a:xfrm>
      </xdr:grpSpPr>
      <xdr:pic>
        <xdr:nvPicPr>
          <xdr:cNvPr id="45" name="Picture 44"/>
          <xdr:cNvPicPr>
            <a:picLocks noChangeAspect="1"/>
          </xdr:cNvPicPr>
        </xdr:nvPicPr>
        <xdr:blipFill>
          <a:blip xmlns:r="http://schemas.openxmlformats.org/officeDocument/2006/relationships" r:embed="rId4"/>
          <a:stretch>
            <a:fillRect/>
          </a:stretch>
        </xdr:blipFill>
        <xdr:spPr>
          <a:xfrm>
            <a:off x="1117600" y="10699750"/>
            <a:ext cx="5651790" cy="3505380"/>
          </a:xfrm>
          <a:prstGeom prst="rect">
            <a:avLst/>
          </a:prstGeom>
          <a:ln>
            <a:solidFill>
              <a:schemeClr val="tx1"/>
            </a:solidFill>
          </a:ln>
        </xdr:spPr>
      </xdr:pic>
      <xdr:sp macro="" textlink="">
        <xdr:nvSpPr>
          <xdr:cNvPr id="47" name="Line Callout 1 3"/>
          <xdr:cNvSpPr/>
        </xdr:nvSpPr>
        <xdr:spPr>
          <a:xfrm>
            <a:off x="3937000" y="12673625"/>
            <a:ext cx="1682750" cy="324826"/>
          </a:xfrm>
          <a:prstGeom prst="borderCallout1">
            <a:avLst>
              <a:gd name="adj1" fmla="val -3447"/>
              <a:gd name="adj2" fmla="val 16466"/>
              <a:gd name="adj3" fmla="val -232242"/>
              <a:gd name="adj4" fmla="val 632"/>
            </a:avLst>
          </a:prstGeom>
          <a:solidFill>
            <a:schemeClr val="bg1"/>
          </a:solidFill>
          <a:ln w="6350">
            <a:solidFill>
              <a:schemeClr val="tx1"/>
            </a:solidFill>
          </a:ln>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r>
              <a:rPr lang="en-US" sz="1100" baseline="0">
                <a:solidFill>
                  <a:sysClr val="windowText" lastClr="000000"/>
                </a:solidFill>
              </a:rPr>
              <a:t>MegaStat sub-menu</a:t>
            </a:r>
            <a:endParaRPr lang="en-US" sz="1100"/>
          </a:p>
        </xdr:txBody>
      </xdr:sp>
    </xdr:grpSp>
    <xdr:clientData/>
  </xdr:twoCellAnchor>
  <xdr:twoCellAnchor>
    <xdr:from>
      <xdr:col>8</xdr:col>
      <xdr:colOff>273050</xdr:colOff>
      <xdr:row>23</xdr:row>
      <xdr:rowOff>95250</xdr:rowOff>
    </xdr:from>
    <xdr:to>
      <xdr:col>9</xdr:col>
      <xdr:colOff>215929</xdr:colOff>
      <xdr:row>24</xdr:row>
      <xdr:rowOff>107960</xdr:rowOff>
    </xdr:to>
    <xdr:pic>
      <xdr:nvPicPr>
        <xdr:cNvPr id="54" name="Picture 53"/>
        <xdr:cNvPicPr>
          <a:picLocks noChangeAspect="1"/>
        </xdr:cNvPicPr>
      </xdr:nvPicPr>
      <xdr:blipFill>
        <a:blip xmlns:r="http://schemas.openxmlformats.org/officeDocument/2006/relationships" r:embed="rId2"/>
        <a:stretch>
          <a:fillRect/>
        </a:stretch>
      </xdr:blipFill>
      <xdr:spPr>
        <a:xfrm>
          <a:off x="5384800" y="4330700"/>
          <a:ext cx="558829" cy="196860"/>
        </a:xfrm>
        <a:prstGeom prst="rect">
          <a:avLst/>
        </a:prstGeom>
        <a:ln w="635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xdr:colOff>
      <xdr:row>0</xdr:row>
      <xdr:rowOff>158750</xdr:rowOff>
    </xdr:from>
    <xdr:to>
      <xdr:col>3</xdr:col>
      <xdr:colOff>107964</xdr:colOff>
      <xdr:row>5</xdr:row>
      <xdr:rowOff>70103</xdr:rowOff>
    </xdr:to>
    <xdr:sp macro="" textlink="">
      <xdr:nvSpPr>
        <xdr:cNvPr id="2" name="TextBox 1"/>
        <xdr:cNvSpPr txBox="1"/>
      </xdr:nvSpPr>
      <xdr:spPr>
        <a:xfrm>
          <a:off x="542925" y="171450"/>
          <a:ext cx="3067050" cy="8382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tx1"/>
              </a:solidFill>
            </a:rPr>
            <a:t>This</a:t>
          </a:r>
          <a:r>
            <a:rPr lang="en-US" sz="1100"/>
            <a:t> is a list of all of the MegaStat menu</a:t>
          </a:r>
          <a:r>
            <a:rPr lang="en-US" sz="1100" baseline="0"/>
            <a:t> options.  Click on  the '</a:t>
          </a:r>
          <a:r>
            <a:rPr lang="en-US" sz="1100" b="1" baseline="0"/>
            <a:t>More</a:t>
          </a:r>
          <a:r>
            <a:rPr lang="en-US" sz="1100" baseline="0"/>
            <a:t>'</a:t>
          </a:r>
          <a:r>
            <a:rPr lang="en-US" sz="1100" baseline="0">
              <a:solidFill>
                <a:srgbClr val="FF0000"/>
              </a:solidFill>
            </a:rPr>
            <a:t> </a:t>
          </a:r>
          <a:r>
            <a:rPr lang="en-US" sz="1100" baseline="0">
              <a:solidFill>
                <a:sysClr val="windowText" lastClr="000000"/>
              </a:solidFill>
            </a:rPr>
            <a:t>links</a:t>
          </a:r>
          <a:r>
            <a:rPr lang="en-US" sz="1100" baseline="0">
              <a:solidFill>
                <a:srgbClr val="FF0000"/>
              </a:solidFill>
            </a:rPr>
            <a:t>  </a:t>
          </a:r>
          <a:r>
            <a:rPr lang="en-US" sz="1100" baseline="0"/>
            <a:t>for selected items to see the dialogs  boxes and  sample output.</a:t>
          </a:r>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492125</xdr:colOff>
      <xdr:row>0</xdr:row>
      <xdr:rowOff>190499</xdr:rowOff>
    </xdr:from>
    <xdr:to>
      <xdr:col>10</xdr:col>
      <xdr:colOff>292058</xdr:colOff>
      <xdr:row>13</xdr:row>
      <xdr:rowOff>76200</xdr:rowOff>
    </xdr:to>
    <xdr:sp macro="" textlink="">
      <xdr:nvSpPr>
        <xdr:cNvPr id="2" name="TextBox 1"/>
        <xdr:cNvSpPr txBox="1"/>
      </xdr:nvSpPr>
      <xdr:spPr>
        <a:xfrm>
          <a:off x="428625" y="190499"/>
          <a:ext cx="6067425" cy="23622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latin typeface="+mn-lt"/>
              <a:ea typeface="+mn-ea"/>
              <a:cs typeface="+mn-cs"/>
            </a:rPr>
            <a:t>When you click OK on a MegaStat dialog box the program performs some statistical analysis and needs a place to put its output.  It looks for a worksheet named Output;</a:t>
          </a:r>
          <a:r>
            <a:rPr lang="en-US" sz="1100" baseline="0">
              <a:solidFill>
                <a:schemeClr val="dk1"/>
              </a:solidFill>
              <a:latin typeface="+mn-lt"/>
              <a:ea typeface="+mn-ea"/>
              <a:cs typeface="+mn-cs"/>
            </a:rPr>
            <a:t> i</a:t>
          </a:r>
          <a:r>
            <a:rPr lang="en-US" sz="1100">
              <a:solidFill>
                <a:schemeClr val="dk1"/>
              </a:solidFill>
              <a:latin typeface="+mn-lt"/>
              <a:ea typeface="+mn-ea"/>
              <a:cs typeface="+mn-cs"/>
            </a:rPr>
            <a:t>f it finds one it goes to the end of it and appends its output.  If it does</a:t>
          </a:r>
          <a:r>
            <a:rPr lang="en-US" sz="1100" baseline="0">
              <a:solidFill>
                <a:schemeClr val="dk1"/>
              </a:solidFill>
              <a:latin typeface="+mn-lt"/>
              <a:ea typeface="+mn-ea"/>
              <a:cs typeface="+mn-cs"/>
            </a:rPr>
            <a:t> not</a:t>
          </a:r>
          <a:r>
            <a:rPr lang="en-US" sz="1100">
              <a:solidFill>
                <a:schemeClr val="dk1"/>
              </a:solidFill>
              <a:latin typeface="+mn-lt"/>
              <a:ea typeface="+mn-ea"/>
              <a:cs typeface="+mn-cs"/>
            </a:rPr>
            <a:t> find an Output worksheet it creates one.  Output sheets are just standard Excel</a:t>
          </a:r>
          <a:r>
            <a:rPr lang="en-US" sz="1100" baseline="0">
              <a:solidFill>
                <a:schemeClr val="dk1"/>
              </a:solidFill>
              <a:latin typeface="+mn-lt"/>
              <a:ea typeface="+mn-ea"/>
              <a:cs typeface="+mn-cs"/>
            </a:rPr>
            <a:t> worksheets and the contents may be formatted and changed in any way you want.</a:t>
          </a:r>
          <a:endParaRPr lang="en-US" sz="1100">
            <a:solidFill>
              <a:schemeClr val="dk1"/>
            </a:solidFill>
            <a:latin typeface="+mn-lt"/>
            <a:ea typeface="+mn-ea"/>
            <a:cs typeface="+mn-cs"/>
          </a:endParaRPr>
        </a:p>
        <a:p>
          <a:endParaRPr lang="en-US" sz="1100">
            <a:solidFill>
              <a:schemeClr val="dk1"/>
            </a:solidFill>
            <a:latin typeface="+mn-lt"/>
            <a:ea typeface="+mn-ea"/>
            <a:cs typeface="+mn-cs"/>
          </a:endParaRPr>
        </a:p>
        <a:p>
          <a:r>
            <a:rPr lang="en-US" sz="1100">
              <a:solidFill>
                <a:schemeClr val="dk1"/>
              </a:solidFill>
              <a:latin typeface="+mn-lt"/>
              <a:ea typeface="+mn-ea"/>
              <a:cs typeface="+mn-cs"/>
            </a:rPr>
            <a:t>MegaStat will never make any changes to the user's worksheets, it only sends output to its Output sheet.</a:t>
          </a:r>
        </a:p>
        <a:p>
          <a:endParaRPr lang="en-US" sz="1100">
            <a:solidFill>
              <a:schemeClr val="dk1"/>
            </a:solidFill>
            <a:latin typeface="+mn-lt"/>
            <a:ea typeface="+mn-ea"/>
            <a:cs typeface="+mn-cs"/>
          </a:endParaRPr>
        </a:p>
        <a:p>
          <a:r>
            <a:rPr lang="en-US" sz="1100">
              <a:solidFill>
                <a:schemeClr val="dk1"/>
              </a:solidFill>
              <a:latin typeface="+mn-lt"/>
              <a:ea typeface="+mn-ea"/>
              <a:cs typeface="+mn-cs"/>
            </a:rPr>
            <a:t>You can start</a:t>
          </a:r>
          <a:r>
            <a:rPr lang="en-US" sz="1100" baseline="0">
              <a:solidFill>
                <a:schemeClr val="dk1"/>
              </a:solidFill>
              <a:latin typeface="+mn-lt"/>
              <a:ea typeface="+mn-ea"/>
              <a:cs typeface="+mn-cs"/>
            </a:rPr>
            <a:t> a new Output sheet at any time be renaming the existing Output sheet.  When MegaStat does its next output it will not see an Ouput sheet and create a new one.   You can rename the Output sheet manually by right-clicking or do it automatically using  MegaStat's Utilities menu.</a:t>
          </a:r>
        </a:p>
        <a:p>
          <a:endParaRPr lang="en-US" sz="1100"/>
        </a:p>
        <a:p>
          <a:r>
            <a:rPr lang="en-US" sz="1100"/>
            <a:t>Below is an</a:t>
          </a:r>
          <a:r>
            <a:rPr lang="en-US" sz="1100" baseline="0"/>
            <a:t> example of an Output sheet:</a:t>
          </a:r>
          <a:endParaRPr lang="en-US" sz="1100"/>
        </a:p>
      </xdr:txBody>
    </xdr:sp>
    <xdr:clientData/>
  </xdr:twoCellAnchor>
  <xdr:twoCellAnchor>
    <xdr:from>
      <xdr:col>0</xdr:col>
      <xdr:colOff>450850</xdr:colOff>
      <xdr:row>28</xdr:row>
      <xdr:rowOff>114301</xdr:rowOff>
    </xdr:from>
    <xdr:to>
      <xdr:col>13</xdr:col>
      <xdr:colOff>19026</xdr:colOff>
      <xdr:row>35</xdr:row>
      <xdr:rowOff>38101</xdr:rowOff>
    </xdr:to>
    <xdr:sp macro="" textlink="">
      <xdr:nvSpPr>
        <xdr:cNvPr id="6" name="TextBox 5"/>
        <xdr:cNvSpPr txBox="1"/>
      </xdr:nvSpPr>
      <xdr:spPr>
        <a:xfrm>
          <a:off x="400050" y="5448301"/>
          <a:ext cx="7829550" cy="1257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MegaStat output is</a:t>
          </a:r>
          <a:r>
            <a:rPr lang="en-US" sz="1100" baseline="0"/>
            <a:t> not</a:t>
          </a:r>
          <a:r>
            <a:rPr lang="en-US" sz="1100"/>
            <a:t> ‘live’.   I.e., the output will not automatically update if you change the input data.</a:t>
          </a:r>
        </a:p>
        <a:p>
          <a:endParaRPr lang="en-US" sz="1100"/>
        </a:p>
        <a:p>
          <a:r>
            <a:rPr lang="en-US" sz="1100"/>
            <a:t>While live output seems like a good thing, most MegaStat options involve calculations and operations beyond simple formulas.  Also, live formulas can cause problems if output is pasted into other applications because the links can be broken or the data inadvertently changed.  It is very easy to re-run MegaStat options after changing the data and that has the advantage of having the previous output for comparison.</a:t>
          </a:r>
        </a:p>
        <a:p>
          <a:endParaRPr lang="en-US" sz="1100"/>
        </a:p>
      </xdr:txBody>
    </xdr:sp>
    <xdr:clientData/>
  </xdr:twoCellAnchor>
  <xdr:twoCellAnchor editAs="oneCell">
    <xdr:from>
      <xdr:col>0</xdr:col>
      <xdr:colOff>533400</xdr:colOff>
      <xdr:row>13</xdr:row>
      <xdr:rowOff>12700</xdr:rowOff>
    </xdr:from>
    <xdr:to>
      <xdr:col>12</xdr:col>
      <xdr:colOff>57150</xdr:colOff>
      <xdr:row>27</xdr:row>
      <xdr:rowOff>0</xdr:rowOff>
    </xdr:to>
    <xdr:pic>
      <xdr:nvPicPr>
        <xdr:cNvPr id="3" name="Picture 2"/>
        <xdr:cNvPicPr>
          <a:picLocks noChangeAspect="1"/>
        </xdr:cNvPicPr>
      </xdr:nvPicPr>
      <xdr:blipFill>
        <a:blip xmlns:r="http://schemas.openxmlformats.org/officeDocument/2006/relationships" r:embed="rId1"/>
        <a:stretch>
          <a:fillRect/>
        </a:stretch>
      </xdr:blipFill>
      <xdr:spPr>
        <a:xfrm>
          <a:off x="533400" y="2406650"/>
          <a:ext cx="7258050" cy="2565400"/>
        </a:xfrm>
        <a:prstGeom prst="rect">
          <a:avLst/>
        </a:prstGeom>
        <a:ln w="6350">
          <a:solidFill>
            <a:srgbClr val="000000"/>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635000</xdr:colOff>
      <xdr:row>44</xdr:row>
      <xdr:rowOff>76200</xdr:rowOff>
    </xdr:from>
    <xdr:to>
      <xdr:col>14</xdr:col>
      <xdr:colOff>114300</xdr:colOff>
      <xdr:row>63</xdr:row>
      <xdr:rowOff>165100</xdr:rowOff>
    </xdr:to>
    <xdr:pic>
      <xdr:nvPicPr>
        <xdr:cNvPr id="15361" name="Picture 16"/>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84800" y="9232900"/>
          <a:ext cx="3683000" cy="3708400"/>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2</xdr:col>
      <xdr:colOff>41275</xdr:colOff>
      <xdr:row>60</xdr:row>
      <xdr:rowOff>66675</xdr:rowOff>
    </xdr:from>
    <xdr:to>
      <xdr:col>6</xdr:col>
      <xdr:colOff>88901</xdr:colOff>
      <xdr:row>63</xdr:row>
      <xdr:rowOff>28575</xdr:rowOff>
    </xdr:to>
    <xdr:sp macro="" textlink="">
      <xdr:nvSpPr>
        <xdr:cNvPr id="18" name="Line Callout 1 17"/>
        <xdr:cNvSpPr/>
      </xdr:nvSpPr>
      <xdr:spPr>
        <a:xfrm>
          <a:off x="428625" y="12125325"/>
          <a:ext cx="2400301" cy="533400"/>
        </a:xfrm>
        <a:prstGeom prst="borderCallout1">
          <a:avLst>
            <a:gd name="adj1" fmla="val 6294"/>
            <a:gd name="adj2" fmla="val 49914"/>
            <a:gd name="adj3" fmla="val -82686"/>
            <a:gd name="adj4" fmla="val 33904"/>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p-values</a:t>
          </a:r>
          <a:r>
            <a:rPr lang="en-US" sz="1100" b="1" baseline="0">
              <a:solidFill>
                <a:sysClr val="windowText" lastClr="000000"/>
              </a:solidFill>
            </a:rPr>
            <a:t> &lt; .05 are shaded light yellow,</a:t>
          </a:r>
        </a:p>
        <a:p>
          <a:pPr algn="l"/>
          <a:r>
            <a:rPr lang="en-US" sz="1100" b="1" baseline="0">
              <a:solidFill>
                <a:sysClr val="windowText" lastClr="000000"/>
              </a:solidFill>
            </a:rPr>
            <a:t>&lt; .01 are shaded bright yellow</a:t>
          </a:r>
          <a:endParaRPr lang="en-US" sz="1100" b="1">
            <a:solidFill>
              <a:sysClr val="windowText" lastClr="000000"/>
            </a:solidFill>
          </a:endParaRPr>
        </a:p>
      </xdr:txBody>
    </xdr:sp>
    <xdr:clientData/>
  </xdr:twoCellAnchor>
  <xdr:twoCellAnchor>
    <xdr:from>
      <xdr:col>8</xdr:col>
      <xdr:colOff>450849</xdr:colOff>
      <xdr:row>42</xdr:row>
      <xdr:rowOff>85725</xdr:rowOff>
    </xdr:from>
    <xdr:to>
      <xdr:col>15</xdr:col>
      <xdr:colOff>31750</xdr:colOff>
      <xdr:row>44</xdr:row>
      <xdr:rowOff>38100</xdr:rowOff>
    </xdr:to>
    <xdr:sp macro="" textlink="">
      <xdr:nvSpPr>
        <xdr:cNvPr id="19" name="TextBox 18"/>
        <xdr:cNvSpPr txBox="1"/>
      </xdr:nvSpPr>
      <xdr:spPr>
        <a:xfrm>
          <a:off x="4667249" y="8658225"/>
          <a:ext cx="4010026" cy="3429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the same</a:t>
          </a:r>
          <a:r>
            <a:rPr lang="en-US" sz="1200" baseline="0"/>
            <a:t> output </a:t>
          </a:r>
          <a:r>
            <a:rPr lang="en-US" sz="1200"/>
            <a:t>using Excel's Data Analysis option.</a:t>
          </a:r>
        </a:p>
      </xdr:txBody>
    </xdr:sp>
    <xdr:clientData/>
  </xdr:twoCellAnchor>
  <xdr:twoCellAnchor>
    <xdr:from>
      <xdr:col>8</xdr:col>
      <xdr:colOff>457199</xdr:colOff>
      <xdr:row>66</xdr:row>
      <xdr:rowOff>60325</xdr:rowOff>
    </xdr:from>
    <xdr:to>
      <xdr:col>12</xdr:col>
      <xdr:colOff>577831</xdr:colOff>
      <xdr:row>68</xdr:row>
      <xdr:rowOff>95462</xdr:rowOff>
    </xdr:to>
    <xdr:sp macro="" textlink="">
      <xdr:nvSpPr>
        <xdr:cNvPr id="20" name="Line Callout 1 19"/>
        <xdr:cNvSpPr/>
      </xdr:nvSpPr>
      <xdr:spPr>
        <a:xfrm>
          <a:off x="4686299" y="13201650"/>
          <a:ext cx="2533651" cy="428625"/>
        </a:xfrm>
        <a:prstGeom prst="borderCallout1">
          <a:avLst>
            <a:gd name="adj1" fmla="val -4421"/>
            <a:gd name="adj2" fmla="val 54279"/>
            <a:gd name="adj3" fmla="val -155626"/>
            <a:gd name="adj4" fmla="val 34561"/>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Columns not sized; labels truncated</a:t>
          </a:r>
        </a:p>
      </xdr:txBody>
    </xdr:sp>
    <xdr:clientData/>
  </xdr:twoCellAnchor>
  <xdr:twoCellAnchor>
    <xdr:from>
      <xdr:col>12</xdr:col>
      <xdr:colOff>168274</xdr:colOff>
      <xdr:row>57</xdr:row>
      <xdr:rowOff>22225</xdr:rowOff>
    </xdr:from>
    <xdr:to>
      <xdr:col>15</xdr:col>
      <xdr:colOff>22212</xdr:colOff>
      <xdr:row>59</xdr:row>
      <xdr:rowOff>57362</xdr:rowOff>
    </xdr:to>
    <xdr:sp macro="" textlink="">
      <xdr:nvSpPr>
        <xdr:cNvPr id="21" name="Line Callout 1 20"/>
        <xdr:cNvSpPr/>
      </xdr:nvSpPr>
      <xdr:spPr>
        <a:xfrm>
          <a:off x="6848474" y="11258550"/>
          <a:ext cx="1819276" cy="428625"/>
        </a:xfrm>
        <a:prstGeom prst="borderCallout1">
          <a:avLst>
            <a:gd name="adj1" fmla="val -2882"/>
            <a:gd name="adj2" fmla="val 28399"/>
            <a:gd name="adj3" fmla="val -153062"/>
            <a:gd name="adj4" fmla="val -28922"/>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numbers</a:t>
          </a:r>
          <a:r>
            <a:rPr lang="en-US" sz="1100" b="1" baseline="0">
              <a:solidFill>
                <a:sysClr val="windowText" lastClr="000000"/>
              </a:solidFill>
            </a:rPr>
            <a:t> not formatted.</a:t>
          </a:r>
          <a:endParaRPr lang="en-US" sz="1100" b="1">
            <a:solidFill>
              <a:sysClr val="windowText" lastClr="000000"/>
            </a:solidFill>
          </a:endParaRPr>
        </a:p>
      </xdr:txBody>
    </xdr:sp>
    <xdr:clientData/>
  </xdr:twoCellAnchor>
  <xdr:twoCellAnchor>
    <xdr:from>
      <xdr:col>1</xdr:col>
      <xdr:colOff>215900</xdr:colOff>
      <xdr:row>1</xdr:row>
      <xdr:rowOff>130175</xdr:rowOff>
    </xdr:from>
    <xdr:to>
      <xdr:col>10</xdr:col>
      <xdr:colOff>508000</xdr:colOff>
      <xdr:row>8</xdr:row>
      <xdr:rowOff>9590</xdr:rowOff>
    </xdr:to>
    <xdr:sp macro="" textlink="">
      <xdr:nvSpPr>
        <xdr:cNvPr id="22" name="TextBox 21"/>
        <xdr:cNvSpPr txBox="1"/>
      </xdr:nvSpPr>
      <xdr:spPr>
        <a:xfrm>
          <a:off x="428625" y="333375"/>
          <a:ext cx="5514975" cy="1209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We are often</a:t>
          </a:r>
          <a:r>
            <a:rPr lang="en-US" sz="1100" baseline="0"/>
            <a:t> asked "Why should I have an add-in when Excel already has the built-in Data Analysis tools?"   Our reply is</a:t>
          </a:r>
          <a:r>
            <a:rPr lang="en-US" sz="1100" b="1" baseline="0"/>
            <a:t>: MegaStat does more and does it better</a:t>
          </a:r>
          <a:r>
            <a:rPr lang="en-US" sz="1100" baseline="0"/>
            <a:t>.</a:t>
          </a:r>
        </a:p>
        <a:p>
          <a:endParaRPr lang="en-US" sz="1100" baseline="0"/>
        </a:p>
        <a:p>
          <a:r>
            <a:rPr lang="en-US" sz="1100" baseline="0"/>
            <a:t>MegaStat has nearly sixty menu options organized in a menu list that matches the table of contents of most introductory textbooks, while Data Analysis has nineteen options in an alphabetized list.  </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427037</xdr:colOff>
      <xdr:row>2</xdr:row>
      <xdr:rowOff>146050</xdr:rowOff>
    </xdr:from>
    <xdr:to>
      <xdr:col>5</xdr:col>
      <xdr:colOff>74620</xdr:colOff>
      <xdr:row>8</xdr:row>
      <xdr:rowOff>66717</xdr:rowOff>
    </xdr:to>
    <xdr:sp macro="" textlink="">
      <xdr:nvSpPr>
        <xdr:cNvPr id="3" name="TextBox 2"/>
        <xdr:cNvSpPr txBox="1"/>
      </xdr:nvSpPr>
      <xdr:spPr>
        <a:xfrm>
          <a:off x="376237" y="647700"/>
          <a:ext cx="4114800" cy="904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This is the dialog box for </a:t>
          </a:r>
          <a:r>
            <a:rPr lang="en-US" sz="1100" b="1"/>
            <a:t>Probability  → Counting Rules </a:t>
          </a:r>
          <a:r>
            <a:rPr lang="en-US" sz="1100" b="1" baseline="0"/>
            <a:t> →</a:t>
          </a:r>
          <a:r>
            <a:rPr lang="en-US" sz="1100" b="1"/>
            <a:t>  Factorial</a:t>
          </a:r>
        </a:p>
        <a:p>
          <a:endParaRPr lang="en-US" sz="1100"/>
        </a:p>
        <a:p>
          <a:r>
            <a:rPr lang="en-US" sz="1100"/>
            <a:t>The example shows the Preview for 1,000,000!.  The largest factorial</a:t>
          </a:r>
          <a:r>
            <a:rPr lang="en-US" sz="1100" baseline="0"/>
            <a:t> Excel can handle directly is 170.  Try =FACT(170) and =FACT(171)</a:t>
          </a:r>
        </a:p>
        <a:p>
          <a:endParaRPr lang="en-US" sz="1100"/>
        </a:p>
      </xdr:txBody>
    </xdr:sp>
    <xdr:clientData/>
  </xdr:twoCellAnchor>
  <xdr:twoCellAnchor>
    <xdr:from>
      <xdr:col>0</xdr:col>
      <xdr:colOff>211137</xdr:colOff>
      <xdr:row>24</xdr:row>
      <xdr:rowOff>123825</xdr:rowOff>
    </xdr:from>
    <xdr:to>
      <xdr:col>4</xdr:col>
      <xdr:colOff>544469</xdr:colOff>
      <xdr:row>28</xdr:row>
      <xdr:rowOff>0</xdr:rowOff>
    </xdr:to>
    <xdr:sp macro="" textlink="">
      <xdr:nvSpPr>
        <xdr:cNvPr id="4" name="TextBox 3"/>
        <xdr:cNvSpPr txBox="1"/>
      </xdr:nvSpPr>
      <xdr:spPr>
        <a:xfrm>
          <a:off x="185737" y="4200525"/>
          <a:ext cx="4114800" cy="5238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Clicking OK puts the  result in an Output sheet.  Below is the output for 1,000,000! and 999,999!.</a:t>
          </a:r>
        </a:p>
      </xdr:txBody>
    </xdr:sp>
    <xdr:clientData/>
  </xdr:twoCellAnchor>
  <xdr:twoCellAnchor>
    <xdr:from>
      <xdr:col>3</xdr:col>
      <xdr:colOff>650875</xdr:colOff>
      <xdr:row>30</xdr:row>
      <xdr:rowOff>76199</xdr:rowOff>
    </xdr:from>
    <xdr:to>
      <xdr:col>8</xdr:col>
      <xdr:colOff>431790</xdr:colOff>
      <xdr:row>35</xdr:row>
      <xdr:rowOff>95249</xdr:rowOff>
    </xdr:to>
    <xdr:sp macro="" textlink="">
      <xdr:nvSpPr>
        <xdr:cNvPr id="5" name="TextBox 4"/>
        <xdr:cNvSpPr txBox="1"/>
      </xdr:nvSpPr>
      <xdr:spPr>
        <a:xfrm>
          <a:off x="3771900" y="5153024"/>
          <a:ext cx="2867025" cy="82867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8.263931669E+5565708 is actually a text string since the largest value Excel can handle is approximately</a:t>
          </a:r>
          <a:r>
            <a:rPr lang="en-US" sz="1100" baseline="0"/>
            <a:t> E+306; however the LN cell is an actual Excel number.</a:t>
          </a:r>
          <a:endParaRPr lang="en-US" sz="1100"/>
        </a:p>
      </xdr:txBody>
    </xdr:sp>
    <xdr:clientData/>
  </xdr:twoCellAnchor>
  <xdr:twoCellAnchor editAs="oneCell">
    <xdr:from>
      <xdr:col>0</xdr:col>
      <xdr:colOff>609600</xdr:colOff>
      <xdr:row>9</xdr:row>
      <xdr:rowOff>57150</xdr:rowOff>
    </xdr:from>
    <xdr:to>
      <xdr:col>5</xdr:col>
      <xdr:colOff>196850</xdr:colOff>
      <xdr:row>21</xdr:row>
      <xdr:rowOff>76200</xdr:rowOff>
    </xdr:to>
    <xdr:pic>
      <xdr:nvPicPr>
        <xdr:cNvPr id="2" name="Picture 1"/>
        <xdr:cNvPicPr>
          <a:picLocks noChangeAspect="1"/>
        </xdr:cNvPicPr>
      </xdr:nvPicPr>
      <xdr:blipFill>
        <a:blip xmlns:r="http://schemas.openxmlformats.org/officeDocument/2006/relationships" r:embed="rId1"/>
        <a:stretch>
          <a:fillRect/>
        </a:stretch>
      </xdr:blipFill>
      <xdr:spPr>
        <a:xfrm>
          <a:off x="609600" y="1511300"/>
          <a:ext cx="4210050" cy="19240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609600</xdr:colOff>
      <xdr:row>2</xdr:row>
      <xdr:rowOff>60325</xdr:rowOff>
    </xdr:from>
    <xdr:to>
      <xdr:col>7</xdr:col>
      <xdr:colOff>577863</xdr:colOff>
      <xdr:row>4</xdr:row>
      <xdr:rowOff>47782</xdr:rowOff>
    </xdr:to>
    <xdr:sp macro="" textlink="">
      <xdr:nvSpPr>
        <xdr:cNvPr id="4" name="TextBox 3"/>
        <xdr:cNvSpPr txBox="1"/>
      </xdr:nvSpPr>
      <xdr:spPr>
        <a:xfrm>
          <a:off x="533400" y="400050"/>
          <a:ext cx="5267325" cy="323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box for </a:t>
          </a:r>
          <a:r>
            <a:rPr lang="en-US" sz="1200" b="1"/>
            <a:t>Descriptive Statistics</a:t>
          </a:r>
          <a:r>
            <a:rPr lang="en-US" sz="1200"/>
            <a:t>.</a:t>
          </a:r>
        </a:p>
      </xdr:txBody>
    </xdr:sp>
    <xdr:clientData/>
  </xdr:twoCellAnchor>
  <xdr:twoCellAnchor editAs="oneCell">
    <xdr:from>
      <xdr:col>0</xdr:col>
      <xdr:colOff>1016000</xdr:colOff>
      <xdr:row>4</xdr:row>
      <xdr:rowOff>69850</xdr:rowOff>
    </xdr:from>
    <xdr:to>
      <xdr:col>8</xdr:col>
      <xdr:colOff>425450</xdr:colOff>
      <xdr:row>25</xdr:row>
      <xdr:rowOff>95250</xdr:rowOff>
    </xdr:to>
    <xdr:pic>
      <xdr:nvPicPr>
        <xdr:cNvPr id="2" name="Picture 1"/>
        <xdr:cNvPicPr>
          <a:picLocks noChangeAspect="1"/>
        </xdr:cNvPicPr>
      </xdr:nvPicPr>
      <xdr:blipFill>
        <a:blip xmlns:r="http://schemas.openxmlformats.org/officeDocument/2006/relationships" r:embed="rId1"/>
        <a:stretch>
          <a:fillRect/>
        </a:stretch>
      </xdr:blipFill>
      <xdr:spPr>
        <a:xfrm>
          <a:off x="1016000" y="730250"/>
          <a:ext cx="5556250" cy="3359150"/>
        </a:xfrm>
        <a:prstGeom prst="rect">
          <a:avLst/>
        </a:prstGeom>
      </xdr:spPr>
    </xdr:pic>
    <xdr:clientData/>
  </xdr:twoCellAnchor>
  <xdr:twoCellAnchor editAs="oneCell">
    <xdr:from>
      <xdr:col>0</xdr:col>
      <xdr:colOff>203200</xdr:colOff>
      <xdr:row>55</xdr:row>
      <xdr:rowOff>12700</xdr:rowOff>
    </xdr:from>
    <xdr:to>
      <xdr:col>6</xdr:col>
      <xdr:colOff>412750</xdr:colOff>
      <xdr:row>65</xdr:row>
      <xdr:rowOff>19050</xdr:rowOff>
    </xdr:to>
    <xdr:pic>
      <xdr:nvPicPr>
        <xdr:cNvPr id="7" name="Picture 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03200" y="8839200"/>
          <a:ext cx="5086350" cy="1593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292100</xdr:colOff>
      <xdr:row>49</xdr:row>
      <xdr:rowOff>101600</xdr:rowOff>
    </xdr:from>
    <xdr:to>
      <xdr:col>6</xdr:col>
      <xdr:colOff>469900</xdr:colOff>
      <xdr:row>69</xdr:row>
      <xdr:rowOff>63500</xdr:rowOff>
    </xdr:to>
    <xdr:graphicFrame macro="">
      <xdr:nvGraphicFramePr>
        <xdr:cNvPr id="1945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292100</xdr:colOff>
      <xdr:row>71</xdr:row>
      <xdr:rowOff>101600</xdr:rowOff>
    </xdr:from>
    <xdr:to>
      <xdr:col>6</xdr:col>
      <xdr:colOff>469900</xdr:colOff>
      <xdr:row>91</xdr:row>
      <xdr:rowOff>63500</xdr:rowOff>
    </xdr:to>
    <xdr:graphicFrame macro="">
      <xdr:nvGraphicFramePr>
        <xdr:cNvPr id="1945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292100</xdr:colOff>
      <xdr:row>93</xdr:row>
      <xdr:rowOff>101600</xdr:rowOff>
    </xdr:from>
    <xdr:to>
      <xdr:col>6</xdr:col>
      <xdr:colOff>469900</xdr:colOff>
      <xdr:row>113</xdr:row>
      <xdr:rowOff>63500</xdr:rowOff>
    </xdr:to>
    <xdr:graphicFrame macro="">
      <xdr:nvGraphicFramePr>
        <xdr:cNvPr id="1945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609600</xdr:colOff>
      <xdr:row>2</xdr:row>
      <xdr:rowOff>60324</xdr:rowOff>
    </xdr:from>
    <xdr:to>
      <xdr:col>7</xdr:col>
      <xdr:colOff>577865</xdr:colOff>
      <xdr:row>7</xdr:row>
      <xdr:rowOff>133450</xdr:rowOff>
    </xdr:to>
    <xdr:sp macro="" textlink="">
      <xdr:nvSpPr>
        <xdr:cNvPr id="9" name="TextBox 8"/>
        <xdr:cNvSpPr txBox="1"/>
      </xdr:nvSpPr>
      <xdr:spPr>
        <a:xfrm>
          <a:off x="533400" y="400049"/>
          <a:ext cx="5267325" cy="8953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Quantitative</a:t>
          </a:r>
          <a:r>
            <a:rPr lang="en-US" sz="1200" b="1" baseline="0"/>
            <a:t> Frequency Distribution</a:t>
          </a:r>
          <a:r>
            <a:rPr lang="en-US" sz="1200"/>
            <a:t>.</a:t>
          </a:r>
        </a:p>
        <a:p>
          <a:endParaRPr lang="en-US" sz="1200"/>
        </a:p>
        <a:p>
          <a:r>
            <a:rPr lang="en-US" sz="1200"/>
            <a:t>Note the interval width and</a:t>
          </a:r>
          <a:r>
            <a:rPr lang="en-US" sz="1200" baseline="0"/>
            <a:t> lower boundary boxes are blank so the program will attempt to determine proper values.</a:t>
          </a:r>
          <a:endParaRPr lang="en-US" sz="1200"/>
        </a:p>
      </xdr:txBody>
    </xdr:sp>
    <xdr:clientData/>
  </xdr:twoCellAnchor>
  <xdr:twoCellAnchor editAs="oneCell">
    <xdr:from>
      <xdr:col>0</xdr:col>
      <xdr:colOff>755650</xdr:colOff>
      <xdr:row>9</xdr:row>
      <xdr:rowOff>50800</xdr:rowOff>
    </xdr:from>
    <xdr:to>
      <xdr:col>9</xdr:col>
      <xdr:colOff>69850</xdr:colOff>
      <xdr:row>24</xdr:row>
      <xdr:rowOff>0</xdr:rowOff>
    </xdr:to>
    <xdr:pic>
      <xdr:nvPicPr>
        <xdr:cNvPr id="2" name="Picture 1"/>
        <xdr:cNvPicPr>
          <a:picLocks noChangeAspect="1"/>
        </xdr:cNvPicPr>
      </xdr:nvPicPr>
      <xdr:blipFill>
        <a:blip xmlns:r="http://schemas.openxmlformats.org/officeDocument/2006/relationships" r:embed="rId4"/>
        <a:stretch>
          <a:fillRect/>
        </a:stretch>
      </xdr:blipFill>
      <xdr:spPr>
        <a:xfrm>
          <a:off x="755650" y="1504950"/>
          <a:ext cx="5486400" cy="23304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292100</xdr:colOff>
      <xdr:row>43</xdr:row>
      <xdr:rowOff>101600</xdr:rowOff>
    </xdr:from>
    <xdr:to>
      <xdr:col>6</xdr:col>
      <xdr:colOff>584200</xdr:colOff>
      <xdr:row>63</xdr:row>
      <xdr:rowOff>63500</xdr:rowOff>
    </xdr:to>
    <xdr:graphicFrame macro="">
      <xdr:nvGraphicFramePr>
        <xdr:cNvPr id="2355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609600</xdr:colOff>
      <xdr:row>2</xdr:row>
      <xdr:rowOff>60324</xdr:rowOff>
    </xdr:from>
    <xdr:to>
      <xdr:col>7</xdr:col>
      <xdr:colOff>577855</xdr:colOff>
      <xdr:row>11</xdr:row>
      <xdr:rowOff>66727</xdr:rowOff>
    </xdr:to>
    <xdr:sp macro="" textlink="">
      <xdr:nvSpPr>
        <xdr:cNvPr id="5" name="TextBox 4"/>
        <xdr:cNvSpPr txBox="1"/>
      </xdr:nvSpPr>
      <xdr:spPr>
        <a:xfrm>
          <a:off x="533400" y="400049"/>
          <a:ext cx="4581525" cy="14763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Quantitative</a:t>
          </a:r>
          <a:r>
            <a:rPr lang="en-US" sz="1200" b="1" baseline="0"/>
            <a:t> Frequency Distribution</a:t>
          </a:r>
          <a:r>
            <a:rPr lang="en-US" sz="1200"/>
            <a:t>.</a:t>
          </a:r>
        </a:p>
        <a:p>
          <a:endParaRPr lang="en-US" sz="1200"/>
        </a:p>
        <a:p>
          <a:r>
            <a:rPr lang="en-US" sz="1200"/>
            <a:t>Note the interval width and</a:t>
          </a:r>
          <a:r>
            <a:rPr lang="en-US" sz="1200" baseline="0"/>
            <a:t> lower boundary boxes are blank so the program will attempt to determine proper values.</a:t>
          </a:r>
        </a:p>
        <a:p>
          <a:endParaRPr lang="en-US" sz="1200" baseline="0"/>
        </a:p>
        <a:p>
          <a:r>
            <a:rPr lang="en-US" sz="1200" baseline="0"/>
            <a:t>The specification range indicates which values are to be counted.  See the MegaStat User's Guide for more details.</a:t>
          </a:r>
          <a:endParaRPr lang="en-US" sz="1200"/>
        </a:p>
      </xdr:txBody>
    </xdr:sp>
    <xdr:clientData/>
  </xdr:twoCellAnchor>
  <xdr:twoCellAnchor editAs="oneCell">
    <xdr:from>
      <xdr:col>1</xdr:col>
      <xdr:colOff>38100</xdr:colOff>
      <xdr:row>11</xdr:row>
      <xdr:rowOff>152400</xdr:rowOff>
    </xdr:from>
    <xdr:to>
      <xdr:col>9</xdr:col>
      <xdr:colOff>101600</xdr:colOff>
      <xdr:row>23</xdr:row>
      <xdr:rowOff>114300</xdr:rowOff>
    </xdr:to>
    <xdr:pic>
      <xdr:nvPicPr>
        <xdr:cNvPr id="2" name="Picture 1"/>
        <xdr:cNvPicPr>
          <a:picLocks noChangeAspect="1"/>
        </xdr:cNvPicPr>
      </xdr:nvPicPr>
      <xdr:blipFill>
        <a:blip xmlns:r="http://schemas.openxmlformats.org/officeDocument/2006/relationships" r:embed="rId2"/>
        <a:stretch>
          <a:fillRect/>
        </a:stretch>
      </xdr:blipFill>
      <xdr:spPr>
        <a:xfrm>
          <a:off x="673100" y="1924050"/>
          <a:ext cx="5492750" cy="18669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292100</xdr:colOff>
      <xdr:row>58</xdr:row>
      <xdr:rowOff>101600</xdr:rowOff>
    </xdr:from>
    <xdr:to>
      <xdr:col>7</xdr:col>
      <xdr:colOff>393700</xdr:colOff>
      <xdr:row>78</xdr:row>
      <xdr:rowOff>63500</xdr:rowOff>
    </xdr:to>
    <xdr:graphicFrame macro="">
      <xdr:nvGraphicFramePr>
        <xdr:cNvPr id="2560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619125</xdr:colOff>
      <xdr:row>1</xdr:row>
      <xdr:rowOff>53975</xdr:rowOff>
    </xdr:from>
    <xdr:to>
      <xdr:col>11</xdr:col>
      <xdr:colOff>679459</xdr:colOff>
      <xdr:row>3</xdr:row>
      <xdr:rowOff>28738</xdr:rowOff>
    </xdr:to>
    <xdr:sp macro="" textlink="">
      <xdr:nvSpPr>
        <xdr:cNvPr id="5" name="TextBox 4"/>
        <xdr:cNvSpPr txBox="1"/>
      </xdr:nvSpPr>
      <xdr:spPr>
        <a:xfrm>
          <a:off x="542925" y="228600"/>
          <a:ext cx="6734175" cy="3238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 sample dialog box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Discrete Probability Distributions →  Hypergeometric 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a:t>
          </a:r>
        </a:p>
      </xdr:txBody>
    </xdr:sp>
    <xdr:clientData/>
  </xdr:twoCellAnchor>
  <xdr:twoCellAnchor editAs="oneCell">
    <xdr:from>
      <xdr:col>1</xdr:col>
      <xdr:colOff>25400</xdr:colOff>
      <xdr:row>4</xdr:row>
      <xdr:rowOff>6350</xdr:rowOff>
    </xdr:from>
    <xdr:to>
      <xdr:col>8</xdr:col>
      <xdr:colOff>336550</xdr:colOff>
      <xdr:row>17</xdr:row>
      <xdr:rowOff>152400</xdr:rowOff>
    </xdr:to>
    <xdr:pic>
      <xdr:nvPicPr>
        <xdr:cNvPr id="2" name="Picture 1"/>
        <xdr:cNvPicPr>
          <a:picLocks noChangeAspect="1"/>
        </xdr:cNvPicPr>
      </xdr:nvPicPr>
      <xdr:blipFill>
        <a:blip xmlns:r="http://schemas.openxmlformats.org/officeDocument/2006/relationships" r:embed="rId2"/>
        <a:stretch>
          <a:fillRect/>
        </a:stretch>
      </xdr:blipFill>
      <xdr:spPr>
        <a:xfrm>
          <a:off x="660400" y="704850"/>
          <a:ext cx="4737100" cy="22098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98</xdr:row>
      <xdr:rowOff>57149</xdr:rowOff>
    </xdr:from>
    <xdr:to>
      <xdr:col>10</xdr:col>
      <xdr:colOff>38100</xdr:colOff>
      <xdr:row>103</xdr:row>
      <xdr:rowOff>152399</xdr:rowOff>
    </xdr:to>
    <xdr:sp macro="" textlink="">
      <xdr:nvSpPr>
        <xdr:cNvPr id="20" name="TextBox 19"/>
        <xdr:cNvSpPr txBox="1"/>
      </xdr:nvSpPr>
      <xdr:spPr>
        <a:xfrm>
          <a:off x="0" y="15335249"/>
          <a:ext cx="5734050" cy="904875"/>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t-Distribution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 10.  Note the option is </a:t>
          </a: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checked to superimpose the normal distribution.</a:t>
          </a:r>
        </a:p>
      </xdr:txBody>
    </xdr:sp>
    <xdr:clientData/>
  </xdr:twoCellAnchor>
  <xdr:twoCellAnchor>
    <xdr:from>
      <xdr:col>10</xdr:col>
      <xdr:colOff>539750</xdr:colOff>
      <xdr:row>12</xdr:row>
      <xdr:rowOff>95250</xdr:rowOff>
    </xdr:from>
    <xdr:to>
      <xdr:col>14</xdr:col>
      <xdr:colOff>660471</xdr:colOff>
      <xdr:row>19</xdr:row>
      <xdr:rowOff>15863</xdr:rowOff>
    </xdr:to>
    <xdr:sp macro="" textlink="">
      <xdr:nvSpPr>
        <xdr:cNvPr id="22" name="TextBox 21"/>
        <xdr:cNvSpPr txBox="1"/>
      </xdr:nvSpPr>
      <xdr:spPr>
        <a:xfrm>
          <a:off x="6172200" y="2066925"/>
          <a:ext cx="3047999" cy="10668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ts val="12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first output is for X = 114 with patterned ouput.</a:t>
          </a:r>
        </a:p>
        <a:p>
          <a:pPr marL="0" marR="0" lvl="0" indent="0" defTabSz="914400" eaLnBrk="1" fontAlgn="auto" latinLnBrk="0" hangingPunct="1">
            <a:lnSpc>
              <a:spcPts val="12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ts val="11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Rounding is set at 2 so the results will match table values.</a:t>
          </a:r>
        </a:p>
      </xdr:txBody>
    </xdr:sp>
    <xdr:clientData/>
  </xdr:twoCellAnchor>
  <xdr:twoCellAnchor>
    <xdr:from>
      <xdr:col>0</xdr:col>
      <xdr:colOff>304800</xdr:colOff>
      <xdr:row>4</xdr:row>
      <xdr:rowOff>133349</xdr:rowOff>
    </xdr:from>
    <xdr:to>
      <xdr:col>9</xdr:col>
      <xdr:colOff>542958</xdr:colOff>
      <xdr:row>9</xdr:row>
      <xdr:rowOff>66675</xdr:rowOff>
    </xdr:to>
    <xdr:sp macro="" textlink="">
      <xdr:nvSpPr>
        <xdr:cNvPr id="23" name="TextBox 22"/>
        <xdr:cNvSpPr txBox="1"/>
      </xdr:nvSpPr>
      <xdr:spPr>
        <a:xfrm>
          <a:off x="266700" y="809624"/>
          <a:ext cx="5286375" cy="742951"/>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What is the probability of a normal distributed value falling between 87 and 114, if the mean is 100 and the standard deviation is 16?  This is calculated by doing two outputs with MegaStat.</a:t>
          </a:r>
        </a:p>
      </xdr:txBody>
    </xdr:sp>
    <xdr:clientData/>
  </xdr:twoCellAnchor>
  <xdr:twoCellAnchor>
    <xdr:from>
      <xdr:col>11</xdr:col>
      <xdr:colOff>9525</xdr:colOff>
      <xdr:row>35</xdr:row>
      <xdr:rowOff>66675</xdr:rowOff>
    </xdr:from>
    <xdr:to>
      <xdr:col>15</xdr:col>
      <xdr:colOff>117467</xdr:colOff>
      <xdr:row>45</xdr:row>
      <xdr:rowOff>38100</xdr:rowOff>
    </xdr:to>
    <xdr:sp macro="" textlink="">
      <xdr:nvSpPr>
        <xdr:cNvPr id="26" name="TextBox 25"/>
        <xdr:cNvSpPr txBox="1"/>
      </xdr:nvSpPr>
      <xdr:spPr>
        <a:xfrm>
          <a:off x="6315075" y="5762625"/>
          <a:ext cx="3047999" cy="1590675"/>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When the normal distribution option is selected again (or with Repeat Last) there is an Overlay checkbox.  The X value is changed to 87 and the color is transparent (in order to see the patterning).</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result of both outputs is shown below.</a:t>
          </a:r>
        </a:p>
      </xdr:txBody>
    </xdr:sp>
    <xdr:clientData/>
  </xdr:twoCellAnchor>
  <xdr:twoCellAnchor>
    <xdr:from>
      <xdr:col>0</xdr:col>
      <xdr:colOff>412750</xdr:colOff>
      <xdr:row>85</xdr:row>
      <xdr:rowOff>133351</xdr:rowOff>
    </xdr:from>
    <xdr:to>
      <xdr:col>10</xdr:col>
      <xdr:colOff>215875</xdr:colOff>
      <xdr:row>95</xdr:row>
      <xdr:rowOff>133351</xdr:rowOff>
    </xdr:to>
    <xdr:sp macro="" textlink="">
      <xdr:nvSpPr>
        <xdr:cNvPr id="27" name="TextBox 26"/>
        <xdr:cNvSpPr txBox="1"/>
      </xdr:nvSpPr>
      <xdr:spPr>
        <a:xfrm>
          <a:off x="361950" y="13954126"/>
          <a:ext cx="5524500" cy="9715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Students will need to subtract the two probabilities to find the area between.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You can right-click on the shaded/patterned areas and select Format Shape to choose other colors and patterns.  Try it.</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absolute">
    <xdr:from>
      <xdr:col>13</xdr:col>
      <xdr:colOff>745</xdr:colOff>
      <xdr:row>75</xdr:row>
      <xdr:rowOff>12700</xdr:rowOff>
    </xdr:from>
    <xdr:to>
      <xdr:col>13</xdr:col>
      <xdr:colOff>392634</xdr:colOff>
      <xdr:row>76</xdr:row>
      <xdr:rowOff>83176</xdr:rowOff>
    </xdr:to>
    <xdr:sp macro="" textlink="">
      <xdr:nvSpPr>
        <xdr:cNvPr id="73" name="TextBox 72"/>
        <xdr:cNvSpPr txBox="1"/>
      </xdr:nvSpPr>
      <xdr:spPr>
        <a:xfrm>
          <a:off x="9407212" y="12738100"/>
          <a:ext cx="434222"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148 </a:t>
          </a:r>
        </a:p>
      </xdr:txBody>
    </xdr:sp>
    <xdr:clientData/>
  </xdr:twoCellAnchor>
  <xdr:twoCellAnchor editAs="absolute">
    <xdr:from>
      <xdr:col>11</xdr:col>
      <xdr:colOff>708770</xdr:colOff>
      <xdr:row>75</xdr:row>
      <xdr:rowOff>12700</xdr:rowOff>
    </xdr:from>
    <xdr:to>
      <xdr:col>12</xdr:col>
      <xdr:colOff>262457</xdr:colOff>
      <xdr:row>76</xdr:row>
      <xdr:rowOff>83176</xdr:rowOff>
    </xdr:to>
    <xdr:sp macro="" textlink="">
      <xdr:nvSpPr>
        <xdr:cNvPr id="74" name="TextBox 73"/>
        <xdr:cNvSpPr txBox="1"/>
      </xdr:nvSpPr>
      <xdr:spPr>
        <a:xfrm>
          <a:off x="7939303" y="1273810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132 </a:t>
          </a:r>
        </a:p>
      </xdr:txBody>
    </xdr:sp>
    <xdr:clientData/>
  </xdr:twoCellAnchor>
  <xdr:twoCellAnchor editAs="absolute">
    <xdr:from>
      <xdr:col>9</xdr:col>
      <xdr:colOff>632570</xdr:colOff>
      <xdr:row>75</xdr:row>
      <xdr:rowOff>12700</xdr:rowOff>
    </xdr:from>
    <xdr:to>
      <xdr:col>10</xdr:col>
      <xdr:colOff>402158</xdr:colOff>
      <xdr:row>76</xdr:row>
      <xdr:rowOff>83176</xdr:rowOff>
    </xdr:to>
    <xdr:sp macro="" textlink="">
      <xdr:nvSpPr>
        <xdr:cNvPr id="75" name="TextBox 74"/>
        <xdr:cNvSpPr txBox="1"/>
      </xdr:nvSpPr>
      <xdr:spPr>
        <a:xfrm>
          <a:off x="6495737" y="1273810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116 </a:t>
          </a:r>
        </a:p>
      </xdr:txBody>
    </xdr:sp>
    <xdr:clientData/>
  </xdr:twoCellAnchor>
  <xdr:twoCellAnchor editAs="absolute">
    <xdr:from>
      <xdr:col>7</xdr:col>
      <xdr:colOff>486520</xdr:colOff>
      <xdr:row>75</xdr:row>
      <xdr:rowOff>12700</xdr:rowOff>
    </xdr:from>
    <xdr:to>
      <xdr:col>8</xdr:col>
      <xdr:colOff>336541</xdr:colOff>
      <xdr:row>76</xdr:row>
      <xdr:rowOff>83176</xdr:rowOff>
    </xdr:to>
    <xdr:sp macro="" textlink="">
      <xdr:nvSpPr>
        <xdr:cNvPr id="76" name="TextBox 75"/>
        <xdr:cNvSpPr txBox="1"/>
      </xdr:nvSpPr>
      <xdr:spPr>
        <a:xfrm>
          <a:off x="5024653" y="12738100"/>
          <a:ext cx="4342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100 </a:t>
          </a:r>
        </a:p>
      </xdr:txBody>
    </xdr:sp>
    <xdr:clientData/>
  </xdr:twoCellAnchor>
  <xdr:twoCellAnchor editAs="absolute">
    <xdr:from>
      <xdr:col>5</xdr:col>
      <xdr:colOff>255470</xdr:colOff>
      <xdr:row>75</xdr:row>
      <xdr:rowOff>12700</xdr:rowOff>
    </xdr:from>
    <xdr:to>
      <xdr:col>6</xdr:col>
      <xdr:colOff>34191</xdr:colOff>
      <xdr:row>76</xdr:row>
      <xdr:rowOff>83176</xdr:rowOff>
    </xdr:to>
    <xdr:sp macro="" textlink="">
      <xdr:nvSpPr>
        <xdr:cNvPr id="77" name="TextBox 76"/>
        <xdr:cNvSpPr txBox="1"/>
      </xdr:nvSpPr>
      <xdr:spPr>
        <a:xfrm>
          <a:off x="3625203" y="12738100"/>
          <a:ext cx="3629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84 </a:t>
          </a:r>
        </a:p>
      </xdr:txBody>
    </xdr:sp>
    <xdr:clientData/>
  </xdr:twoCellAnchor>
  <xdr:twoCellAnchor editAs="absolute">
    <xdr:from>
      <xdr:col>3</xdr:col>
      <xdr:colOff>96720</xdr:colOff>
      <xdr:row>75</xdr:row>
      <xdr:rowOff>12700</xdr:rowOff>
    </xdr:from>
    <xdr:to>
      <xdr:col>3</xdr:col>
      <xdr:colOff>459641</xdr:colOff>
      <xdr:row>76</xdr:row>
      <xdr:rowOff>83176</xdr:rowOff>
    </xdr:to>
    <xdr:sp macro="" textlink="">
      <xdr:nvSpPr>
        <xdr:cNvPr id="78" name="TextBox 77"/>
        <xdr:cNvSpPr txBox="1"/>
      </xdr:nvSpPr>
      <xdr:spPr>
        <a:xfrm>
          <a:off x="2179520" y="12738100"/>
          <a:ext cx="36292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68 </a:t>
          </a:r>
        </a:p>
      </xdr:txBody>
    </xdr:sp>
    <xdr:clientData/>
  </xdr:twoCellAnchor>
  <xdr:twoCellAnchor editAs="absolute">
    <xdr:from>
      <xdr:col>1</xdr:col>
      <xdr:colOff>14170</xdr:colOff>
      <xdr:row>75</xdr:row>
      <xdr:rowOff>12700</xdr:rowOff>
    </xdr:from>
    <xdr:to>
      <xdr:col>1</xdr:col>
      <xdr:colOff>377090</xdr:colOff>
      <xdr:row>76</xdr:row>
      <xdr:rowOff>83176</xdr:rowOff>
    </xdr:to>
    <xdr:sp macro="" textlink="">
      <xdr:nvSpPr>
        <xdr:cNvPr id="79" name="TextBox 78"/>
        <xdr:cNvSpPr txBox="1"/>
      </xdr:nvSpPr>
      <xdr:spPr>
        <a:xfrm>
          <a:off x="716903" y="12738100"/>
          <a:ext cx="362920"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52 </a:t>
          </a:r>
        </a:p>
      </xdr:txBody>
    </xdr:sp>
    <xdr:clientData/>
  </xdr:twoCellAnchor>
  <xdr:twoCellAnchor editAs="absolute">
    <xdr:from>
      <xdr:col>0</xdr:col>
      <xdr:colOff>0</xdr:colOff>
      <xdr:row>55</xdr:row>
      <xdr:rowOff>0</xdr:rowOff>
    </xdr:from>
    <xdr:to>
      <xdr:col>0</xdr:col>
      <xdr:colOff>391261</xdr:colOff>
      <xdr:row>56</xdr:row>
      <xdr:rowOff>70475</xdr:rowOff>
    </xdr:to>
    <xdr:sp macro="" textlink="">
      <xdr:nvSpPr>
        <xdr:cNvPr id="80" name="TextBox 79"/>
        <xdr:cNvSpPr txBox="1"/>
      </xdr:nvSpPr>
      <xdr:spPr>
        <a:xfrm>
          <a:off x="0" y="9338733"/>
          <a:ext cx="391261"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f(X)</a:t>
          </a:r>
        </a:p>
      </xdr:txBody>
    </xdr:sp>
    <xdr:clientData/>
  </xdr:twoCellAnchor>
  <xdr:twoCellAnchor editAs="absolute">
    <xdr:from>
      <xdr:col>0</xdr:col>
      <xdr:colOff>60528</xdr:colOff>
      <xdr:row>75</xdr:row>
      <xdr:rowOff>12700</xdr:rowOff>
    </xdr:from>
    <xdr:to>
      <xdr:col>0</xdr:col>
      <xdr:colOff>330731</xdr:colOff>
      <xdr:row>76</xdr:row>
      <xdr:rowOff>83176</xdr:rowOff>
    </xdr:to>
    <xdr:sp macro="" textlink="">
      <xdr:nvSpPr>
        <xdr:cNvPr id="81" name="TextBox 80"/>
        <xdr:cNvSpPr txBox="1"/>
      </xdr:nvSpPr>
      <xdr:spPr>
        <a:xfrm>
          <a:off x="60528" y="12738100"/>
          <a:ext cx="270203"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X</a:t>
          </a:r>
        </a:p>
      </xdr:txBody>
    </xdr:sp>
    <xdr:clientData/>
  </xdr:twoCellAnchor>
  <xdr:twoCellAnchor editAs="absolute">
    <xdr:from>
      <xdr:col>0</xdr:col>
      <xdr:colOff>190500</xdr:colOff>
      <xdr:row>56</xdr:row>
      <xdr:rowOff>25400</xdr:rowOff>
    </xdr:from>
    <xdr:to>
      <xdr:col>14</xdr:col>
      <xdr:colOff>241300</xdr:colOff>
      <xdr:row>75</xdr:row>
      <xdr:rowOff>25400</xdr:rowOff>
    </xdr:to>
    <xdr:sp macro="" textlink="">
      <xdr:nvSpPr>
        <xdr:cNvPr id="10261" name="Freeform 81"/>
        <xdr:cNvSpPr>
          <a:spLocks/>
        </xdr:cNvSpPr>
      </xdr:nvSpPr>
      <xdr:spPr bwMode="auto">
        <a:xfrm>
          <a:off x="190500" y="9296400"/>
          <a:ext cx="10160000" cy="3136900"/>
        </a:xfrm>
        <a:custGeom>
          <a:avLst/>
          <a:gdLst>
            <a:gd name="T0" fmla="*/ 8255000 w 8890001"/>
            <a:gd name="T1" fmla="*/ 3022600 h 3073401"/>
            <a:gd name="T2" fmla="*/ 8255000 w 8890001"/>
            <a:gd name="T3" fmla="*/ 3022600 h 3073401"/>
            <a:gd name="T4" fmla="*/ 6985000 w 8890001"/>
            <a:gd name="T5" fmla="*/ 3073400 h 3073401"/>
            <a:gd name="T6" fmla="*/ 5715000 w 8890001"/>
            <a:gd name="T7" fmla="*/ 3022600 h 3073401"/>
            <a:gd name="T8" fmla="*/ 5715000 w 8890001"/>
            <a:gd name="T9" fmla="*/ 3022600 h 3073401"/>
            <a:gd name="T10" fmla="*/ 4445000 w 8890001"/>
            <a:gd name="T11" fmla="*/ 3073400 h 3073401"/>
            <a:gd name="T12" fmla="*/ 3175000 w 8890001"/>
            <a:gd name="T13" fmla="*/ 3022600 h 3073401"/>
            <a:gd name="T14" fmla="*/ 3175000 w 8890001"/>
            <a:gd name="T15" fmla="*/ 3022600 h 3073401"/>
            <a:gd name="T16" fmla="*/ 1905000 w 8890001"/>
            <a:gd name="T17" fmla="*/ 3073400 h 3073401"/>
            <a:gd name="T18" fmla="*/ 635000 w 8890001"/>
            <a:gd name="T19" fmla="*/ 3022600 h 3073401"/>
            <a:gd name="T20" fmla="*/ 635000 w 8890001"/>
            <a:gd name="T21" fmla="*/ 3022600 h 3073401"/>
            <a:gd name="T22" fmla="*/ 0 w 8890001"/>
            <a:gd name="T23" fmla="*/ 3015988 h 3073401"/>
            <a:gd name="T24" fmla="*/ 254000 w 8890001"/>
            <a:gd name="T25" fmla="*/ 3009549 h 3073401"/>
            <a:gd name="T26" fmla="*/ 508000 w 8890001"/>
            <a:gd name="T27" fmla="*/ 2997849 h 3073401"/>
            <a:gd name="T28" fmla="*/ 762000 w 8890001"/>
            <a:gd name="T29" fmla="*/ 2977500 h 3073401"/>
            <a:gd name="T30" fmla="*/ 1016000 w 8890001"/>
            <a:gd name="T31" fmla="*/ 2943646 h 3073401"/>
            <a:gd name="T32" fmla="*/ 1270000 w 8890001"/>
            <a:gd name="T33" fmla="*/ 2889796 h 3073401"/>
            <a:gd name="T34" fmla="*/ 1524000 w 8890001"/>
            <a:gd name="T35" fmla="*/ 2807979 h 3073401"/>
            <a:gd name="T36" fmla="*/ 1778000 w 8890001"/>
            <a:gd name="T37" fmla="*/ 2689357 h 3073401"/>
            <a:gd name="T38" fmla="*/ 2032000 w 8890001"/>
            <a:gd name="T39" fmla="*/ 2525459 h 3073401"/>
            <a:gd name="T40" fmla="*/ 2286000 w 8890001"/>
            <a:gd name="T41" fmla="*/ 2310034 h 3073401"/>
            <a:gd name="T42" fmla="*/ 2540000 w 8890001"/>
            <a:gd name="T43" fmla="*/ 2041305 h 3073401"/>
            <a:gd name="T44" fmla="*/ 2794000 w 8890001"/>
            <a:gd name="T45" fmla="*/ 1724220 h 3073401"/>
            <a:gd name="T46" fmla="*/ 3048000 w 8890001"/>
            <a:gd name="T47" fmla="*/ 1372035 h 3073401"/>
            <a:gd name="T48" fmla="*/ 3302000 w 8890001"/>
            <a:gd name="T49" fmla="*/ 1006596 h 3073401"/>
            <a:gd name="T50" fmla="*/ 3556000 w 8890001"/>
            <a:gd name="T51" fmla="*/ 656797 h 3073401"/>
            <a:gd name="T52" fmla="*/ 3810000 w 8890001"/>
            <a:gd name="T53" fmla="*/ 355165 h 3073401"/>
            <a:gd name="T54" fmla="*/ 4064000 w 8890001"/>
            <a:gd name="T55" fmla="*/ 133002 h 3073401"/>
            <a:gd name="T56" fmla="*/ 4318000 w 8890001"/>
            <a:gd name="T57" fmla="*/ 15075 h 3073401"/>
            <a:gd name="T58" fmla="*/ 4572000 w 8890001"/>
            <a:gd name="T59" fmla="*/ 15075 h 3073401"/>
            <a:gd name="T60" fmla="*/ 4826000 w 8890001"/>
            <a:gd name="T61" fmla="*/ 133002 h 3073401"/>
            <a:gd name="T62" fmla="*/ 5080000 w 8890001"/>
            <a:gd name="T63" fmla="*/ 355165 h 3073401"/>
            <a:gd name="T64" fmla="*/ 5334000 w 8890001"/>
            <a:gd name="T65" fmla="*/ 656797 h 3073401"/>
            <a:gd name="T66" fmla="*/ 5588000 w 8890001"/>
            <a:gd name="T67" fmla="*/ 1006596 h 3073401"/>
            <a:gd name="T68" fmla="*/ 5842000 w 8890001"/>
            <a:gd name="T69" fmla="*/ 1372035 h 3073401"/>
            <a:gd name="T70" fmla="*/ 6096000 w 8890001"/>
            <a:gd name="T71" fmla="*/ 1724220 h 3073401"/>
            <a:gd name="T72" fmla="*/ 6350000 w 8890001"/>
            <a:gd name="T73" fmla="*/ 2041305 h 3073401"/>
            <a:gd name="T74" fmla="*/ 6604000 w 8890001"/>
            <a:gd name="T75" fmla="*/ 2310034 h 3073401"/>
            <a:gd name="T76" fmla="*/ 6858000 w 8890001"/>
            <a:gd name="T77" fmla="*/ 2525459 h 3073401"/>
            <a:gd name="T78" fmla="*/ 7112000 w 8890001"/>
            <a:gd name="T79" fmla="*/ 2689357 h 3073401"/>
            <a:gd name="T80" fmla="*/ 7366000 w 8890001"/>
            <a:gd name="T81" fmla="*/ 2807979 h 3073401"/>
            <a:gd name="T82" fmla="*/ 7620000 w 8890001"/>
            <a:gd name="T83" fmla="*/ 2889796 h 3073401"/>
            <a:gd name="T84" fmla="*/ 7874000 w 8890001"/>
            <a:gd name="T85" fmla="*/ 2943646 h 3073401"/>
            <a:gd name="T86" fmla="*/ 8128000 w 8890001"/>
            <a:gd name="T87" fmla="*/ 2977500 h 3073401"/>
            <a:gd name="T88" fmla="*/ 8382000 w 8890001"/>
            <a:gd name="T89" fmla="*/ 2997849 h 3073401"/>
            <a:gd name="T90" fmla="*/ 8636000 w 8890001"/>
            <a:gd name="T91" fmla="*/ 3009549 h 3073401"/>
            <a:gd name="T92" fmla="*/ 8890000 w 8890001"/>
            <a:gd name="T93" fmla="*/ 3015988 h 3073401"/>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w 8890001"/>
            <a:gd name="T142" fmla="*/ 0 h 3073401"/>
            <a:gd name="T143" fmla="*/ 8890001 w 8890001"/>
            <a:gd name="T144" fmla="*/ 3073401 h 3073401"/>
          </a:gdLst>
          <a:ahLst/>
          <a:cxnLst>
            <a:cxn ang="T94">
              <a:pos x="T0" y="T1"/>
            </a:cxn>
            <a:cxn ang="T95">
              <a:pos x="T2" y="T3"/>
            </a:cxn>
            <a:cxn ang="T96">
              <a:pos x="T4" y="T5"/>
            </a:cxn>
            <a:cxn ang="T97">
              <a:pos x="T6" y="T7"/>
            </a:cxn>
            <a:cxn ang="T98">
              <a:pos x="T8" y="T9"/>
            </a:cxn>
            <a:cxn ang="T99">
              <a:pos x="T10" y="T11"/>
            </a:cxn>
            <a:cxn ang="T100">
              <a:pos x="T12" y="T13"/>
            </a:cxn>
            <a:cxn ang="T101">
              <a:pos x="T14" y="T15"/>
            </a:cxn>
            <a:cxn ang="T102">
              <a:pos x="T16" y="T17"/>
            </a:cxn>
            <a:cxn ang="T103">
              <a:pos x="T18" y="T19"/>
            </a:cxn>
            <a:cxn ang="T104">
              <a:pos x="T20" y="T21"/>
            </a:cxn>
            <a:cxn ang="T105">
              <a:pos x="T22" y="T23"/>
            </a:cxn>
            <a:cxn ang="T106">
              <a:pos x="T24" y="T25"/>
            </a:cxn>
            <a:cxn ang="T107">
              <a:pos x="T26" y="T27"/>
            </a:cxn>
            <a:cxn ang="T108">
              <a:pos x="T28" y="T29"/>
            </a:cxn>
            <a:cxn ang="T109">
              <a:pos x="T30" y="T31"/>
            </a:cxn>
            <a:cxn ang="T110">
              <a:pos x="T32" y="T33"/>
            </a:cxn>
            <a:cxn ang="T111">
              <a:pos x="T34" y="T35"/>
            </a:cxn>
            <a:cxn ang="T112">
              <a:pos x="T36" y="T37"/>
            </a:cxn>
            <a:cxn ang="T113">
              <a:pos x="T38" y="T39"/>
            </a:cxn>
            <a:cxn ang="T114">
              <a:pos x="T40" y="T41"/>
            </a:cxn>
            <a:cxn ang="T115">
              <a:pos x="T42" y="T43"/>
            </a:cxn>
            <a:cxn ang="T116">
              <a:pos x="T44" y="T45"/>
            </a:cxn>
            <a:cxn ang="T117">
              <a:pos x="T46" y="T47"/>
            </a:cxn>
            <a:cxn ang="T118">
              <a:pos x="T48" y="T49"/>
            </a:cxn>
            <a:cxn ang="T119">
              <a:pos x="T50" y="T51"/>
            </a:cxn>
            <a:cxn ang="T120">
              <a:pos x="T52" y="T53"/>
            </a:cxn>
            <a:cxn ang="T121">
              <a:pos x="T54" y="T55"/>
            </a:cxn>
            <a:cxn ang="T122">
              <a:pos x="T56" y="T57"/>
            </a:cxn>
            <a:cxn ang="T123">
              <a:pos x="T58" y="T59"/>
            </a:cxn>
            <a:cxn ang="T124">
              <a:pos x="T60" y="T61"/>
            </a:cxn>
            <a:cxn ang="T125">
              <a:pos x="T62" y="T63"/>
            </a:cxn>
            <a:cxn ang="T126">
              <a:pos x="T64" y="T65"/>
            </a:cxn>
            <a:cxn ang="T127">
              <a:pos x="T66" y="T67"/>
            </a:cxn>
            <a:cxn ang="T128">
              <a:pos x="T68" y="T69"/>
            </a:cxn>
            <a:cxn ang="T129">
              <a:pos x="T70" y="T71"/>
            </a:cxn>
            <a:cxn ang="T130">
              <a:pos x="T72" y="T73"/>
            </a:cxn>
            <a:cxn ang="T131">
              <a:pos x="T74" y="T75"/>
            </a:cxn>
            <a:cxn ang="T132">
              <a:pos x="T76" y="T77"/>
            </a:cxn>
            <a:cxn ang="T133">
              <a:pos x="T78" y="T79"/>
            </a:cxn>
            <a:cxn ang="T134">
              <a:pos x="T80" y="T81"/>
            </a:cxn>
            <a:cxn ang="T135">
              <a:pos x="T82" y="T83"/>
            </a:cxn>
            <a:cxn ang="T136">
              <a:pos x="T84" y="T85"/>
            </a:cxn>
            <a:cxn ang="T137">
              <a:pos x="T86" y="T87"/>
            </a:cxn>
            <a:cxn ang="T138">
              <a:pos x="T88" y="T89"/>
            </a:cxn>
            <a:cxn ang="T139">
              <a:pos x="T90" y="T91"/>
            </a:cxn>
            <a:cxn ang="T140">
              <a:pos x="T92" y="T93"/>
            </a:cxn>
          </a:cxnLst>
          <a:rect l="T141" t="T142" r="T143" b="T144"/>
          <a:pathLst>
            <a:path w="8890001" h="3073401">
              <a:moveTo>
                <a:pt x="8890000" y="3022600"/>
              </a:moveTo>
              <a:lnTo>
                <a:pt x="8255000" y="3022600"/>
              </a:lnTo>
              <a:lnTo>
                <a:pt x="8255000" y="3073400"/>
              </a:lnTo>
              <a:lnTo>
                <a:pt x="8255000" y="3022600"/>
              </a:lnTo>
              <a:lnTo>
                <a:pt x="6985000" y="3022600"/>
              </a:lnTo>
              <a:lnTo>
                <a:pt x="6985000" y="3073400"/>
              </a:lnTo>
              <a:lnTo>
                <a:pt x="6985000" y="3022600"/>
              </a:lnTo>
              <a:lnTo>
                <a:pt x="5715000" y="3022600"/>
              </a:lnTo>
              <a:lnTo>
                <a:pt x="5715000" y="3073400"/>
              </a:lnTo>
              <a:lnTo>
                <a:pt x="5715000" y="3022600"/>
              </a:lnTo>
              <a:lnTo>
                <a:pt x="4445000" y="3022600"/>
              </a:lnTo>
              <a:lnTo>
                <a:pt x="4445000" y="3073400"/>
              </a:lnTo>
              <a:lnTo>
                <a:pt x="4445000" y="3022600"/>
              </a:lnTo>
              <a:lnTo>
                <a:pt x="3175000" y="3022600"/>
              </a:lnTo>
              <a:lnTo>
                <a:pt x="3175000" y="3073400"/>
              </a:lnTo>
              <a:lnTo>
                <a:pt x="3175000" y="3022600"/>
              </a:lnTo>
              <a:lnTo>
                <a:pt x="1905000" y="3022600"/>
              </a:lnTo>
              <a:lnTo>
                <a:pt x="1905000" y="3073400"/>
              </a:lnTo>
              <a:lnTo>
                <a:pt x="1905000" y="3022600"/>
              </a:lnTo>
              <a:lnTo>
                <a:pt x="635000" y="3022600"/>
              </a:lnTo>
              <a:lnTo>
                <a:pt x="635000" y="3073400"/>
              </a:lnTo>
              <a:lnTo>
                <a:pt x="635000" y="3022600"/>
              </a:lnTo>
              <a:lnTo>
                <a:pt x="0" y="3022600"/>
              </a:lnTo>
              <a:lnTo>
                <a:pt x="0" y="3015988"/>
              </a:lnTo>
              <a:lnTo>
                <a:pt x="127000" y="3013264"/>
              </a:lnTo>
              <a:lnTo>
                <a:pt x="254000" y="3009549"/>
              </a:lnTo>
              <a:lnTo>
                <a:pt x="381000" y="3004537"/>
              </a:lnTo>
              <a:lnTo>
                <a:pt x="508000" y="2997849"/>
              </a:lnTo>
              <a:lnTo>
                <a:pt x="635000" y="2989022"/>
              </a:lnTo>
              <a:lnTo>
                <a:pt x="762000" y="2977500"/>
              </a:lnTo>
              <a:lnTo>
                <a:pt x="889000" y="2962628"/>
              </a:lnTo>
              <a:lnTo>
                <a:pt x="1016000" y="2943646"/>
              </a:lnTo>
              <a:lnTo>
                <a:pt x="1143000" y="2919688"/>
              </a:lnTo>
              <a:lnTo>
                <a:pt x="1270000" y="2889796"/>
              </a:lnTo>
              <a:lnTo>
                <a:pt x="1397000" y="2852927"/>
              </a:lnTo>
              <a:lnTo>
                <a:pt x="1524000" y="2807979"/>
              </a:lnTo>
              <a:lnTo>
                <a:pt x="1651000" y="2753826"/>
              </a:lnTo>
              <a:lnTo>
                <a:pt x="1778000" y="2689357"/>
              </a:lnTo>
              <a:lnTo>
                <a:pt x="1905000" y="2613536"/>
              </a:lnTo>
              <a:lnTo>
                <a:pt x="2032000" y="2525459"/>
              </a:lnTo>
              <a:lnTo>
                <a:pt x="2159000" y="2424431"/>
              </a:lnTo>
              <a:lnTo>
                <a:pt x="2286000" y="2310034"/>
              </a:lnTo>
              <a:lnTo>
                <a:pt x="2413000" y="2182204"/>
              </a:lnTo>
              <a:lnTo>
                <a:pt x="2540000" y="2041305"/>
              </a:lnTo>
              <a:lnTo>
                <a:pt x="2667000" y="1888185"/>
              </a:lnTo>
              <a:lnTo>
                <a:pt x="2794000" y="1724220"/>
              </a:lnTo>
              <a:lnTo>
                <a:pt x="2921000" y="1551343"/>
              </a:lnTo>
              <a:lnTo>
                <a:pt x="3048000" y="1372035"/>
              </a:lnTo>
              <a:lnTo>
                <a:pt x="3175000" y="1189300"/>
              </a:lnTo>
              <a:lnTo>
                <a:pt x="3302000" y="1006596"/>
              </a:lnTo>
              <a:lnTo>
                <a:pt x="3429000" y="827742"/>
              </a:lnTo>
              <a:lnTo>
                <a:pt x="3556000" y="656797"/>
              </a:lnTo>
              <a:lnTo>
                <a:pt x="3683000" y="497912"/>
              </a:lnTo>
              <a:lnTo>
                <a:pt x="3810000" y="355165"/>
              </a:lnTo>
              <a:lnTo>
                <a:pt x="3937000" y="232389"/>
              </a:lnTo>
              <a:lnTo>
                <a:pt x="4064000" y="133002"/>
              </a:lnTo>
              <a:lnTo>
                <a:pt x="4191000" y="59851"/>
              </a:lnTo>
              <a:lnTo>
                <a:pt x="4318000" y="15075"/>
              </a:lnTo>
              <a:lnTo>
                <a:pt x="4445000" y="0"/>
              </a:lnTo>
              <a:lnTo>
                <a:pt x="4572000" y="15075"/>
              </a:lnTo>
              <a:lnTo>
                <a:pt x="4699000" y="59851"/>
              </a:lnTo>
              <a:lnTo>
                <a:pt x="4826000" y="133002"/>
              </a:lnTo>
              <a:lnTo>
                <a:pt x="4953000" y="232389"/>
              </a:lnTo>
              <a:lnTo>
                <a:pt x="5080000" y="355165"/>
              </a:lnTo>
              <a:lnTo>
                <a:pt x="5207000" y="497912"/>
              </a:lnTo>
              <a:lnTo>
                <a:pt x="5334000" y="656797"/>
              </a:lnTo>
              <a:lnTo>
                <a:pt x="5461000" y="827742"/>
              </a:lnTo>
              <a:lnTo>
                <a:pt x="5588000" y="1006596"/>
              </a:lnTo>
              <a:lnTo>
                <a:pt x="5715000" y="1189300"/>
              </a:lnTo>
              <a:lnTo>
                <a:pt x="5842000" y="1372035"/>
              </a:lnTo>
              <a:lnTo>
                <a:pt x="5969000" y="1551343"/>
              </a:lnTo>
              <a:lnTo>
                <a:pt x="6096000" y="1724220"/>
              </a:lnTo>
              <a:lnTo>
                <a:pt x="6223000" y="1888185"/>
              </a:lnTo>
              <a:lnTo>
                <a:pt x="6350000" y="2041305"/>
              </a:lnTo>
              <a:lnTo>
                <a:pt x="6477000" y="2182204"/>
              </a:lnTo>
              <a:lnTo>
                <a:pt x="6604000" y="2310034"/>
              </a:lnTo>
              <a:lnTo>
                <a:pt x="6731000" y="2424431"/>
              </a:lnTo>
              <a:lnTo>
                <a:pt x="6858000" y="2525459"/>
              </a:lnTo>
              <a:lnTo>
                <a:pt x="6985000" y="2613536"/>
              </a:lnTo>
              <a:lnTo>
                <a:pt x="7112000" y="2689357"/>
              </a:lnTo>
              <a:lnTo>
                <a:pt x="7239000" y="2753826"/>
              </a:lnTo>
              <a:lnTo>
                <a:pt x="7366000" y="2807979"/>
              </a:lnTo>
              <a:lnTo>
                <a:pt x="7493000" y="2852927"/>
              </a:lnTo>
              <a:lnTo>
                <a:pt x="7620000" y="2889796"/>
              </a:lnTo>
              <a:lnTo>
                <a:pt x="7747000" y="2919688"/>
              </a:lnTo>
              <a:lnTo>
                <a:pt x="7874000" y="2943646"/>
              </a:lnTo>
              <a:lnTo>
                <a:pt x="8001000" y="2962628"/>
              </a:lnTo>
              <a:lnTo>
                <a:pt x="8128000" y="2977500"/>
              </a:lnTo>
              <a:lnTo>
                <a:pt x="8255000" y="2989022"/>
              </a:lnTo>
              <a:lnTo>
                <a:pt x="8382000" y="2997849"/>
              </a:lnTo>
              <a:lnTo>
                <a:pt x="8509000" y="3004537"/>
              </a:lnTo>
              <a:lnTo>
                <a:pt x="8636000" y="3009549"/>
              </a:lnTo>
              <a:lnTo>
                <a:pt x="8763000" y="3013264"/>
              </a:lnTo>
              <a:lnTo>
                <a:pt x="8890000" y="3015988"/>
              </a:lnTo>
            </a:path>
          </a:pathLst>
        </a:custGeom>
        <a:solidFill>
          <a:srgbClr val="F8F8F8"/>
        </a:solidFill>
        <a:ln w="9525" cap="flat" cmpd="sng">
          <a:solidFill>
            <a:srgbClr val="000000"/>
          </a:solidFill>
          <a:prstDash val="solid"/>
          <a:round/>
          <a:headEnd type="none" w="med" len="med"/>
          <a:tailEnd type="none" w="med" len="med"/>
        </a:ln>
      </xdr:spPr>
      <xdr:txBody>
        <a:bodyPr rtlCol="0"/>
        <a:lstStyle/>
        <a:p>
          <a:pPr algn="ctr"/>
          <a:endParaRPr lang="en-US"/>
        </a:p>
      </xdr:txBody>
    </xdr:sp>
    <xdr:clientData/>
  </xdr:twoCellAnchor>
  <xdr:twoCellAnchor editAs="absolute">
    <xdr:from>
      <xdr:col>0</xdr:col>
      <xdr:colOff>190500</xdr:colOff>
      <xdr:row>56</xdr:row>
      <xdr:rowOff>25400</xdr:rowOff>
    </xdr:from>
    <xdr:to>
      <xdr:col>0</xdr:col>
      <xdr:colOff>190500</xdr:colOff>
      <xdr:row>74</xdr:row>
      <xdr:rowOff>139700</xdr:rowOff>
    </xdr:to>
    <xdr:cxnSp macro="">
      <xdr:nvCxnSpPr>
        <xdr:cNvPr id="10262" name="Straight Connector 82"/>
        <xdr:cNvCxnSpPr>
          <a:cxnSpLocks noChangeShapeType="1"/>
        </xdr:cNvCxnSpPr>
      </xdr:nvCxnSpPr>
      <xdr:spPr bwMode="auto">
        <a:xfrm flipV="1">
          <a:off x="190500" y="9296400"/>
          <a:ext cx="0" cy="30861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absolute">
    <xdr:from>
      <xdr:col>0</xdr:col>
      <xdr:colOff>190500</xdr:colOff>
      <xdr:row>56</xdr:row>
      <xdr:rowOff>25400</xdr:rowOff>
    </xdr:from>
    <xdr:to>
      <xdr:col>10</xdr:col>
      <xdr:colOff>38100</xdr:colOff>
      <xdr:row>76</xdr:row>
      <xdr:rowOff>63500</xdr:rowOff>
    </xdr:to>
    <xdr:sp macro="" textlink="">
      <xdr:nvSpPr>
        <xdr:cNvPr id="10263" name="Freeform 83"/>
        <xdr:cNvSpPr>
          <a:spLocks/>
        </xdr:cNvSpPr>
      </xdr:nvSpPr>
      <xdr:spPr bwMode="auto">
        <a:xfrm>
          <a:off x="190500" y="9296400"/>
          <a:ext cx="6350000" cy="3340100"/>
        </a:xfrm>
        <a:custGeom>
          <a:avLst/>
          <a:gdLst>
            <a:gd name="T0" fmla="*/ 5562600 w 5562601"/>
            <a:gd name="T1" fmla="*/ 3022600 h 3276601"/>
            <a:gd name="T2" fmla="*/ 0 w 5562601"/>
            <a:gd name="T3" fmla="*/ 3022600 h 3276601"/>
            <a:gd name="T4" fmla="*/ 0 w 5562601"/>
            <a:gd name="T5" fmla="*/ 3015988 h 3276601"/>
            <a:gd name="T6" fmla="*/ 127000 w 5562601"/>
            <a:gd name="T7" fmla="*/ 3013264 h 3276601"/>
            <a:gd name="T8" fmla="*/ 254000 w 5562601"/>
            <a:gd name="T9" fmla="*/ 3009549 h 3276601"/>
            <a:gd name="T10" fmla="*/ 381000 w 5562601"/>
            <a:gd name="T11" fmla="*/ 3004537 h 3276601"/>
            <a:gd name="T12" fmla="*/ 508000 w 5562601"/>
            <a:gd name="T13" fmla="*/ 2997849 h 3276601"/>
            <a:gd name="T14" fmla="*/ 635000 w 5562601"/>
            <a:gd name="T15" fmla="*/ 2989022 h 3276601"/>
            <a:gd name="T16" fmla="*/ 762000 w 5562601"/>
            <a:gd name="T17" fmla="*/ 2977500 h 3276601"/>
            <a:gd name="T18" fmla="*/ 889000 w 5562601"/>
            <a:gd name="T19" fmla="*/ 2962628 h 3276601"/>
            <a:gd name="T20" fmla="*/ 1016000 w 5562601"/>
            <a:gd name="T21" fmla="*/ 2943646 h 3276601"/>
            <a:gd name="T22" fmla="*/ 1143000 w 5562601"/>
            <a:gd name="T23" fmla="*/ 2919688 h 3276601"/>
            <a:gd name="T24" fmla="*/ 1270000 w 5562601"/>
            <a:gd name="T25" fmla="*/ 2889796 h 3276601"/>
            <a:gd name="T26" fmla="*/ 1397000 w 5562601"/>
            <a:gd name="T27" fmla="*/ 2852927 h 3276601"/>
            <a:gd name="T28" fmla="*/ 1524000 w 5562601"/>
            <a:gd name="T29" fmla="*/ 2807979 h 3276601"/>
            <a:gd name="T30" fmla="*/ 1651000 w 5562601"/>
            <a:gd name="T31" fmla="*/ 2753826 h 3276601"/>
            <a:gd name="T32" fmla="*/ 1778000 w 5562601"/>
            <a:gd name="T33" fmla="*/ 2689357 h 3276601"/>
            <a:gd name="T34" fmla="*/ 1905000 w 5562601"/>
            <a:gd name="T35" fmla="*/ 2613536 h 3276601"/>
            <a:gd name="T36" fmla="*/ 2032000 w 5562601"/>
            <a:gd name="T37" fmla="*/ 2525459 h 3276601"/>
            <a:gd name="T38" fmla="*/ 2159000 w 5562601"/>
            <a:gd name="T39" fmla="*/ 2424431 h 3276601"/>
            <a:gd name="T40" fmla="*/ 2286000 w 5562601"/>
            <a:gd name="T41" fmla="*/ 2310034 h 3276601"/>
            <a:gd name="T42" fmla="*/ 2413000 w 5562601"/>
            <a:gd name="T43" fmla="*/ 2182204 h 3276601"/>
            <a:gd name="T44" fmla="*/ 2540000 w 5562601"/>
            <a:gd name="T45" fmla="*/ 2041305 h 3276601"/>
            <a:gd name="T46" fmla="*/ 2667000 w 5562601"/>
            <a:gd name="T47" fmla="*/ 1888185 h 3276601"/>
            <a:gd name="T48" fmla="*/ 2794000 w 5562601"/>
            <a:gd name="T49" fmla="*/ 1724220 h 3276601"/>
            <a:gd name="T50" fmla="*/ 2921000 w 5562601"/>
            <a:gd name="T51" fmla="*/ 1551343 h 3276601"/>
            <a:gd name="T52" fmla="*/ 3048000 w 5562601"/>
            <a:gd name="T53" fmla="*/ 1372035 h 3276601"/>
            <a:gd name="T54" fmla="*/ 3175000 w 5562601"/>
            <a:gd name="T55" fmla="*/ 1189300 h 3276601"/>
            <a:gd name="T56" fmla="*/ 3302000 w 5562601"/>
            <a:gd name="T57" fmla="*/ 1006596 h 3276601"/>
            <a:gd name="T58" fmla="*/ 3429000 w 5562601"/>
            <a:gd name="T59" fmla="*/ 827742 h 3276601"/>
            <a:gd name="T60" fmla="*/ 3556000 w 5562601"/>
            <a:gd name="T61" fmla="*/ 656797 h 3276601"/>
            <a:gd name="T62" fmla="*/ 3683000 w 5562601"/>
            <a:gd name="T63" fmla="*/ 497912 h 3276601"/>
            <a:gd name="T64" fmla="*/ 3810000 w 5562601"/>
            <a:gd name="T65" fmla="*/ 355165 h 3276601"/>
            <a:gd name="T66" fmla="*/ 3937000 w 5562601"/>
            <a:gd name="T67" fmla="*/ 232389 h 3276601"/>
            <a:gd name="T68" fmla="*/ 4064000 w 5562601"/>
            <a:gd name="T69" fmla="*/ 133002 h 3276601"/>
            <a:gd name="T70" fmla="*/ 4191000 w 5562601"/>
            <a:gd name="T71" fmla="*/ 59851 h 3276601"/>
            <a:gd name="T72" fmla="*/ 4318000 w 5562601"/>
            <a:gd name="T73" fmla="*/ 15075 h 3276601"/>
            <a:gd name="T74" fmla="*/ 4445000 w 5562601"/>
            <a:gd name="T75" fmla="*/ 0 h 3276601"/>
            <a:gd name="T76" fmla="*/ 4572000 w 5562601"/>
            <a:gd name="T77" fmla="*/ 15075 h 3276601"/>
            <a:gd name="T78" fmla="*/ 4699000 w 5562601"/>
            <a:gd name="T79" fmla="*/ 59851 h 3276601"/>
            <a:gd name="T80" fmla="*/ 4826000 w 5562601"/>
            <a:gd name="T81" fmla="*/ 133002 h 3276601"/>
            <a:gd name="T82" fmla="*/ 4953000 w 5562601"/>
            <a:gd name="T83" fmla="*/ 232389 h 3276601"/>
            <a:gd name="T84" fmla="*/ 5080000 w 5562601"/>
            <a:gd name="T85" fmla="*/ 355165 h 3276601"/>
            <a:gd name="T86" fmla="*/ 5207000 w 5562601"/>
            <a:gd name="T87" fmla="*/ 497912 h 3276601"/>
            <a:gd name="T88" fmla="*/ 5334000 w 5562601"/>
            <a:gd name="T89" fmla="*/ 656797 h 3276601"/>
            <a:gd name="T90" fmla="*/ 5461000 w 5562601"/>
            <a:gd name="T91" fmla="*/ 827742 h 3276601"/>
            <a:gd name="T92" fmla="*/ 5562600 w 5562601"/>
            <a:gd name="T93" fmla="*/ 970390 h 3276601"/>
            <a:gd name="T94" fmla="*/ 5562600 w 5562601"/>
            <a:gd name="T95" fmla="*/ 3276600 h 3276601"/>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w 5562601"/>
            <a:gd name="T145" fmla="*/ 0 h 3276601"/>
            <a:gd name="T146" fmla="*/ 5562601 w 5562601"/>
            <a:gd name="T147" fmla="*/ 3276601 h 3276601"/>
          </a:gdLst>
          <a:ahLst/>
          <a:cxnLst>
            <a:cxn ang="T96">
              <a:pos x="T0" y="T1"/>
            </a:cxn>
            <a:cxn ang="T97">
              <a:pos x="T2" y="T3"/>
            </a:cxn>
            <a:cxn ang="T98">
              <a:pos x="T4" y="T5"/>
            </a:cxn>
            <a:cxn ang="T99">
              <a:pos x="T6" y="T7"/>
            </a:cxn>
            <a:cxn ang="T100">
              <a:pos x="T8" y="T9"/>
            </a:cxn>
            <a:cxn ang="T101">
              <a:pos x="T10" y="T11"/>
            </a:cxn>
            <a:cxn ang="T102">
              <a:pos x="T12" y="T13"/>
            </a:cxn>
            <a:cxn ang="T103">
              <a:pos x="T14" y="T15"/>
            </a:cxn>
            <a:cxn ang="T104">
              <a:pos x="T16" y="T17"/>
            </a:cxn>
            <a:cxn ang="T105">
              <a:pos x="T18" y="T19"/>
            </a:cxn>
            <a:cxn ang="T106">
              <a:pos x="T20" y="T21"/>
            </a:cxn>
            <a:cxn ang="T107">
              <a:pos x="T22" y="T23"/>
            </a:cxn>
            <a:cxn ang="T108">
              <a:pos x="T24" y="T25"/>
            </a:cxn>
            <a:cxn ang="T109">
              <a:pos x="T26" y="T27"/>
            </a:cxn>
            <a:cxn ang="T110">
              <a:pos x="T28" y="T29"/>
            </a:cxn>
            <a:cxn ang="T111">
              <a:pos x="T30" y="T31"/>
            </a:cxn>
            <a:cxn ang="T112">
              <a:pos x="T32" y="T33"/>
            </a:cxn>
            <a:cxn ang="T113">
              <a:pos x="T34" y="T35"/>
            </a:cxn>
            <a:cxn ang="T114">
              <a:pos x="T36" y="T37"/>
            </a:cxn>
            <a:cxn ang="T115">
              <a:pos x="T38" y="T39"/>
            </a:cxn>
            <a:cxn ang="T116">
              <a:pos x="T40" y="T41"/>
            </a:cxn>
            <a:cxn ang="T117">
              <a:pos x="T42" y="T43"/>
            </a:cxn>
            <a:cxn ang="T118">
              <a:pos x="T44" y="T45"/>
            </a:cxn>
            <a:cxn ang="T119">
              <a:pos x="T46" y="T47"/>
            </a:cxn>
            <a:cxn ang="T120">
              <a:pos x="T48" y="T49"/>
            </a:cxn>
            <a:cxn ang="T121">
              <a:pos x="T50" y="T51"/>
            </a:cxn>
            <a:cxn ang="T122">
              <a:pos x="T52" y="T53"/>
            </a:cxn>
            <a:cxn ang="T123">
              <a:pos x="T54" y="T55"/>
            </a:cxn>
            <a:cxn ang="T124">
              <a:pos x="T56" y="T57"/>
            </a:cxn>
            <a:cxn ang="T125">
              <a:pos x="T58" y="T59"/>
            </a:cxn>
            <a:cxn ang="T126">
              <a:pos x="T60" y="T61"/>
            </a:cxn>
            <a:cxn ang="T127">
              <a:pos x="T62" y="T63"/>
            </a:cxn>
            <a:cxn ang="T128">
              <a:pos x="T64" y="T65"/>
            </a:cxn>
            <a:cxn ang="T129">
              <a:pos x="T66" y="T67"/>
            </a:cxn>
            <a:cxn ang="T130">
              <a:pos x="T68" y="T69"/>
            </a:cxn>
            <a:cxn ang="T131">
              <a:pos x="T70" y="T71"/>
            </a:cxn>
            <a:cxn ang="T132">
              <a:pos x="T72" y="T73"/>
            </a:cxn>
            <a:cxn ang="T133">
              <a:pos x="T74" y="T75"/>
            </a:cxn>
            <a:cxn ang="T134">
              <a:pos x="T76" y="T77"/>
            </a:cxn>
            <a:cxn ang="T135">
              <a:pos x="T78" y="T79"/>
            </a:cxn>
            <a:cxn ang="T136">
              <a:pos x="T80" y="T81"/>
            </a:cxn>
            <a:cxn ang="T137">
              <a:pos x="T82" y="T83"/>
            </a:cxn>
            <a:cxn ang="T138">
              <a:pos x="T84" y="T85"/>
            </a:cxn>
            <a:cxn ang="T139">
              <a:pos x="T86" y="T87"/>
            </a:cxn>
            <a:cxn ang="T140">
              <a:pos x="T88" y="T89"/>
            </a:cxn>
            <a:cxn ang="T141">
              <a:pos x="T90" y="T91"/>
            </a:cxn>
            <a:cxn ang="T142">
              <a:pos x="T92" y="T93"/>
            </a:cxn>
            <a:cxn ang="T143">
              <a:pos x="T94" y="T95"/>
            </a:cxn>
          </a:cxnLst>
          <a:rect l="T144" t="T145" r="T146" b="T147"/>
          <a:pathLst>
            <a:path w="5562601" h="3276601">
              <a:moveTo>
                <a:pt x="5562600" y="3022600"/>
              </a:moveTo>
              <a:lnTo>
                <a:pt x="0" y="3022600"/>
              </a:lnTo>
              <a:lnTo>
                <a:pt x="0" y="3015988"/>
              </a:lnTo>
              <a:lnTo>
                <a:pt x="127000" y="3013264"/>
              </a:lnTo>
              <a:lnTo>
                <a:pt x="254000" y="3009549"/>
              </a:lnTo>
              <a:lnTo>
                <a:pt x="381000" y="3004537"/>
              </a:lnTo>
              <a:lnTo>
                <a:pt x="508000" y="2997849"/>
              </a:lnTo>
              <a:lnTo>
                <a:pt x="635000" y="2989022"/>
              </a:lnTo>
              <a:lnTo>
                <a:pt x="762000" y="2977500"/>
              </a:lnTo>
              <a:lnTo>
                <a:pt x="889000" y="2962628"/>
              </a:lnTo>
              <a:lnTo>
                <a:pt x="1016000" y="2943646"/>
              </a:lnTo>
              <a:lnTo>
                <a:pt x="1143000" y="2919688"/>
              </a:lnTo>
              <a:lnTo>
                <a:pt x="1270000" y="2889796"/>
              </a:lnTo>
              <a:lnTo>
                <a:pt x="1397000" y="2852927"/>
              </a:lnTo>
              <a:lnTo>
                <a:pt x="1524000" y="2807979"/>
              </a:lnTo>
              <a:lnTo>
                <a:pt x="1651000" y="2753826"/>
              </a:lnTo>
              <a:lnTo>
                <a:pt x="1778000" y="2689357"/>
              </a:lnTo>
              <a:lnTo>
                <a:pt x="1905000" y="2613536"/>
              </a:lnTo>
              <a:lnTo>
                <a:pt x="2032000" y="2525459"/>
              </a:lnTo>
              <a:lnTo>
                <a:pt x="2159000" y="2424431"/>
              </a:lnTo>
              <a:lnTo>
                <a:pt x="2286000" y="2310034"/>
              </a:lnTo>
              <a:lnTo>
                <a:pt x="2413000" y="2182204"/>
              </a:lnTo>
              <a:lnTo>
                <a:pt x="2540000" y="2041305"/>
              </a:lnTo>
              <a:lnTo>
                <a:pt x="2667000" y="1888185"/>
              </a:lnTo>
              <a:lnTo>
                <a:pt x="2794000" y="1724220"/>
              </a:lnTo>
              <a:lnTo>
                <a:pt x="2921000" y="1551343"/>
              </a:lnTo>
              <a:lnTo>
                <a:pt x="3048000" y="1372035"/>
              </a:lnTo>
              <a:lnTo>
                <a:pt x="3175000" y="1189300"/>
              </a:lnTo>
              <a:lnTo>
                <a:pt x="3302000" y="1006596"/>
              </a:lnTo>
              <a:lnTo>
                <a:pt x="3429000" y="827742"/>
              </a:lnTo>
              <a:lnTo>
                <a:pt x="3556000" y="656797"/>
              </a:lnTo>
              <a:lnTo>
                <a:pt x="3683000" y="497912"/>
              </a:lnTo>
              <a:lnTo>
                <a:pt x="3810000" y="355165"/>
              </a:lnTo>
              <a:lnTo>
                <a:pt x="3937000" y="232389"/>
              </a:lnTo>
              <a:lnTo>
                <a:pt x="4064000" y="133002"/>
              </a:lnTo>
              <a:lnTo>
                <a:pt x="4191000" y="59851"/>
              </a:lnTo>
              <a:lnTo>
                <a:pt x="4318000" y="15075"/>
              </a:lnTo>
              <a:lnTo>
                <a:pt x="4445000" y="0"/>
              </a:lnTo>
              <a:lnTo>
                <a:pt x="4572000" y="15075"/>
              </a:lnTo>
              <a:lnTo>
                <a:pt x="4699000" y="59851"/>
              </a:lnTo>
              <a:lnTo>
                <a:pt x="4826000" y="133002"/>
              </a:lnTo>
              <a:lnTo>
                <a:pt x="4953000" y="232389"/>
              </a:lnTo>
              <a:lnTo>
                <a:pt x="5080000" y="355165"/>
              </a:lnTo>
              <a:lnTo>
                <a:pt x="5207000" y="497912"/>
              </a:lnTo>
              <a:lnTo>
                <a:pt x="5334000" y="656797"/>
              </a:lnTo>
              <a:lnTo>
                <a:pt x="5461000" y="827742"/>
              </a:lnTo>
              <a:lnTo>
                <a:pt x="5562600" y="970390"/>
              </a:lnTo>
              <a:lnTo>
                <a:pt x="5562600" y="3276600"/>
              </a:lnTo>
              <a:close/>
            </a:path>
          </a:pathLst>
        </a:custGeom>
        <a:pattFill prst="wdDnDiag">
          <a:fgClr>
            <a:srgbClr val="333333"/>
          </a:fgClr>
          <a:bgClr>
            <a:srgbClr val="FFFFFF"/>
          </a:bgClr>
        </a:pattFill>
        <a:ln w="9525" cap="flat" cmpd="sng">
          <a:solidFill>
            <a:srgbClr val="000000"/>
          </a:solidFill>
          <a:prstDash val="solid"/>
          <a:round/>
          <a:headEnd type="none" w="med" len="med"/>
          <a:tailEnd type="none" w="med" len="med"/>
        </a:ln>
      </xdr:spPr>
      <xdr:txBody>
        <a:bodyPr rtlCol="0"/>
        <a:lstStyle/>
        <a:p>
          <a:pPr algn="ctr"/>
          <a:endParaRPr lang="en-US"/>
        </a:p>
      </xdr:txBody>
    </xdr:sp>
    <xdr:clientData/>
  </xdr:twoCellAnchor>
  <xdr:twoCellAnchor editAs="absolute">
    <xdr:from>
      <xdr:col>9</xdr:col>
      <xdr:colOff>505570</xdr:colOff>
      <xdr:row>76</xdr:row>
      <xdr:rowOff>53975</xdr:rowOff>
    </xdr:from>
    <xdr:to>
      <xdr:col>10</xdr:col>
      <xdr:colOff>237059</xdr:colOff>
      <xdr:row>77</xdr:row>
      <xdr:rowOff>124450</xdr:rowOff>
    </xdr:to>
    <xdr:sp macro="" textlink="">
      <xdr:nvSpPr>
        <xdr:cNvPr id="85" name="TextBox 84"/>
        <xdr:cNvSpPr txBox="1"/>
      </xdr:nvSpPr>
      <xdr:spPr>
        <a:xfrm>
          <a:off x="6330637" y="12948708"/>
          <a:ext cx="434222"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114 </a:t>
          </a:r>
        </a:p>
      </xdr:txBody>
    </xdr:sp>
    <xdr:clientData/>
  </xdr:twoCellAnchor>
  <xdr:twoCellAnchor editAs="absolute">
    <xdr:from>
      <xdr:col>0</xdr:col>
      <xdr:colOff>190500</xdr:colOff>
      <xdr:row>61</xdr:row>
      <xdr:rowOff>63500</xdr:rowOff>
    </xdr:from>
    <xdr:to>
      <xdr:col>6</xdr:col>
      <xdr:colOff>165100</xdr:colOff>
      <xdr:row>76</xdr:row>
      <xdr:rowOff>63500</xdr:rowOff>
    </xdr:to>
    <xdr:sp macro="" textlink="">
      <xdr:nvSpPr>
        <xdr:cNvPr id="10265" name="Freeform 85"/>
        <xdr:cNvSpPr>
          <a:spLocks/>
        </xdr:cNvSpPr>
      </xdr:nvSpPr>
      <xdr:spPr bwMode="auto">
        <a:xfrm>
          <a:off x="190500" y="10160000"/>
          <a:ext cx="3911600" cy="2476500"/>
        </a:xfrm>
        <a:custGeom>
          <a:avLst/>
          <a:gdLst>
            <a:gd name="T0" fmla="*/ 3416300 w 3416301"/>
            <a:gd name="T1" fmla="*/ 2177260 h 2431261"/>
            <a:gd name="T2" fmla="*/ 0 w 3416301"/>
            <a:gd name="T3" fmla="*/ 2177260 h 2431261"/>
            <a:gd name="T4" fmla="*/ 0 w 3416301"/>
            <a:gd name="T5" fmla="*/ 2170648 h 2431261"/>
            <a:gd name="T6" fmla="*/ 127000 w 3416301"/>
            <a:gd name="T7" fmla="*/ 2167924 h 2431261"/>
            <a:gd name="T8" fmla="*/ 254000 w 3416301"/>
            <a:gd name="T9" fmla="*/ 2164209 h 2431261"/>
            <a:gd name="T10" fmla="*/ 381000 w 3416301"/>
            <a:gd name="T11" fmla="*/ 2159197 h 2431261"/>
            <a:gd name="T12" fmla="*/ 508000 w 3416301"/>
            <a:gd name="T13" fmla="*/ 2152509 h 2431261"/>
            <a:gd name="T14" fmla="*/ 635000 w 3416301"/>
            <a:gd name="T15" fmla="*/ 2143682 h 2431261"/>
            <a:gd name="T16" fmla="*/ 762000 w 3416301"/>
            <a:gd name="T17" fmla="*/ 2132160 h 2431261"/>
            <a:gd name="T18" fmla="*/ 889000 w 3416301"/>
            <a:gd name="T19" fmla="*/ 2117288 h 2431261"/>
            <a:gd name="T20" fmla="*/ 1016000 w 3416301"/>
            <a:gd name="T21" fmla="*/ 2098306 h 2431261"/>
            <a:gd name="T22" fmla="*/ 1143000 w 3416301"/>
            <a:gd name="T23" fmla="*/ 2074348 h 2431261"/>
            <a:gd name="T24" fmla="*/ 1270000 w 3416301"/>
            <a:gd name="T25" fmla="*/ 2044456 h 2431261"/>
            <a:gd name="T26" fmla="*/ 1397000 w 3416301"/>
            <a:gd name="T27" fmla="*/ 2007587 h 2431261"/>
            <a:gd name="T28" fmla="*/ 1524000 w 3416301"/>
            <a:gd name="T29" fmla="*/ 1962639 h 2431261"/>
            <a:gd name="T30" fmla="*/ 1651000 w 3416301"/>
            <a:gd name="T31" fmla="*/ 1908486 h 2431261"/>
            <a:gd name="T32" fmla="*/ 1778000 w 3416301"/>
            <a:gd name="T33" fmla="*/ 1844017 h 2431261"/>
            <a:gd name="T34" fmla="*/ 1905000 w 3416301"/>
            <a:gd name="T35" fmla="*/ 1768196 h 2431261"/>
            <a:gd name="T36" fmla="*/ 2032000 w 3416301"/>
            <a:gd name="T37" fmla="*/ 1680119 h 2431261"/>
            <a:gd name="T38" fmla="*/ 2159000 w 3416301"/>
            <a:gd name="T39" fmla="*/ 1579091 h 2431261"/>
            <a:gd name="T40" fmla="*/ 2286000 w 3416301"/>
            <a:gd name="T41" fmla="*/ 1464694 h 2431261"/>
            <a:gd name="T42" fmla="*/ 2413000 w 3416301"/>
            <a:gd name="T43" fmla="*/ 1336864 h 2431261"/>
            <a:gd name="T44" fmla="*/ 2540000 w 3416301"/>
            <a:gd name="T45" fmla="*/ 1195965 h 2431261"/>
            <a:gd name="T46" fmla="*/ 2667000 w 3416301"/>
            <a:gd name="T47" fmla="*/ 1042845 h 2431261"/>
            <a:gd name="T48" fmla="*/ 2794000 w 3416301"/>
            <a:gd name="T49" fmla="*/ 878880 h 2431261"/>
            <a:gd name="T50" fmla="*/ 2921000 w 3416301"/>
            <a:gd name="T51" fmla="*/ 706003 h 2431261"/>
            <a:gd name="T52" fmla="*/ 3048000 w 3416301"/>
            <a:gd name="T53" fmla="*/ 526695 h 2431261"/>
            <a:gd name="T54" fmla="*/ 3175000 w 3416301"/>
            <a:gd name="T55" fmla="*/ 343960 h 2431261"/>
            <a:gd name="T56" fmla="*/ 3302000 w 3416301"/>
            <a:gd name="T57" fmla="*/ 161256 h 2431261"/>
            <a:gd name="T58" fmla="*/ 3416300 w 3416301"/>
            <a:gd name="T59" fmla="*/ 0 h 2431261"/>
            <a:gd name="T60" fmla="*/ 3416300 w 3416301"/>
            <a:gd name="T61" fmla="*/ 2431260 h 2431261"/>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w 3416301"/>
            <a:gd name="T94" fmla="*/ 0 h 2431261"/>
            <a:gd name="T95" fmla="*/ 3416301 w 3416301"/>
            <a:gd name="T96" fmla="*/ 2431261 h 2431261"/>
          </a:gdLst>
          <a:ahLst/>
          <a:cxnLst>
            <a:cxn ang="T62">
              <a:pos x="T0" y="T1"/>
            </a:cxn>
            <a:cxn ang="T63">
              <a:pos x="T2" y="T3"/>
            </a:cxn>
            <a:cxn ang="T64">
              <a:pos x="T4" y="T5"/>
            </a:cxn>
            <a:cxn ang="T65">
              <a:pos x="T6" y="T7"/>
            </a:cxn>
            <a:cxn ang="T66">
              <a:pos x="T8" y="T9"/>
            </a:cxn>
            <a:cxn ang="T67">
              <a:pos x="T10" y="T11"/>
            </a:cxn>
            <a:cxn ang="T68">
              <a:pos x="T12" y="T13"/>
            </a:cxn>
            <a:cxn ang="T69">
              <a:pos x="T14" y="T15"/>
            </a:cxn>
            <a:cxn ang="T70">
              <a:pos x="T16" y="T17"/>
            </a:cxn>
            <a:cxn ang="T71">
              <a:pos x="T18" y="T19"/>
            </a:cxn>
            <a:cxn ang="T72">
              <a:pos x="T20" y="T21"/>
            </a:cxn>
            <a:cxn ang="T73">
              <a:pos x="T22" y="T23"/>
            </a:cxn>
            <a:cxn ang="T74">
              <a:pos x="T24" y="T25"/>
            </a:cxn>
            <a:cxn ang="T75">
              <a:pos x="T26" y="T27"/>
            </a:cxn>
            <a:cxn ang="T76">
              <a:pos x="T28" y="T29"/>
            </a:cxn>
            <a:cxn ang="T77">
              <a:pos x="T30" y="T31"/>
            </a:cxn>
            <a:cxn ang="T78">
              <a:pos x="T32" y="T33"/>
            </a:cxn>
            <a:cxn ang="T79">
              <a:pos x="T34" y="T35"/>
            </a:cxn>
            <a:cxn ang="T80">
              <a:pos x="T36" y="T37"/>
            </a:cxn>
            <a:cxn ang="T81">
              <a:pos x="T38" y="T39"/>
            </a:cxn>
            <a:cxn ang="T82">
              <a:pos x="T40" y="T41"/>
            </a:cxn>
            <a:cxn ang="T83">
              <a:pos x="T42" y="T43"/>
            </a:cxn>
            <a:cxn ang="T84">
              <a:pos x="T44" y="T45"/>
            </a:cxn>
            <a:cxn ang="T85">
              <a:pos x="T46" y="T47"/>
            </a:cxn>
            <a:cxn ang="T86">
              <a:pos x="T48" y="T49"/>
            </a:cxn>
            <a:cxn ang="T87">
              <a:pos x="T50" y="T51"/>
            </a:cxn>
            <a:cxn ang="T88">
              <a:pos x="T52" y="T53"/>
            </a:cxn>
            <a:cxn ang="T89">
              <a:pos x="T54" y="T55"/>
            </a:cxn>
            <a:cxn ang="T90">
              <a:pos x="T56" y="T57"/>
            </a:cxn>
            <a:cxn ang="T91">
              <a:pos x="T58" y="T59"/>
            </a:cxn>
            <a:cxn ang="T92">
              <a:pos x="T60" y="T61"/>
            </a:cxn>
          </a:cxnLst>
          <a:rect l="T93" t="T94" r="T95" b="T96"/>
          <a:pathLst>
            <a:path w="3416301" h="2431261">
              <a:moveTo>
                <a:pt x="3416300" y="2177260"/>
              </a:moveTo>
              <a:lnTo>
                <a:pt x="0" y="2177260"/>
              </a:lnTo>
              <a:lnTo>
                <a:pt x="0" y="2170648"/>
              </a:lnTo>
              <a:lnTo>
                <a:pt x="127000" y="2167924"/>
              </a:lnTo>
              <a:lnTo>
                <a:pt x="254000" y="2164209"/>
              </a:lnTo>
              <a:lnTo>
                <a:pt x="381000" y="2159197"/>
              </a:lnTo>
              <a:lnTo>
                <a:pt x="508000" y="2152509"/>
              </a:lnTo>
              <a:lnTo>
                <a:pt x="635000" y="2143682"/>
              </a:lnTo>
              <a:lnTo>
                <a:pt x="762000" y="2132160"/>
              </a:lnTo>
              <a:lnTo>
                <a:pt x="889000" y="2117288"/>
              </a:lnTo>
              <a:lnTo>
                <a:pt x="1016000" y="2098306"/>
              </a:lnTo>
              <a:lnTo>
                <a:pt x="1143000" y="2074348"/>
              </a:lnTo>
              <a:lnTo>
                <a:pt x="1270000" y="2044456"/>
              </a:lnTo>
              <a:lnTo>
                <a:pt x="1397000" y="2007587"/>
              </a:lnTo>
              <a:lnTo>
                <a:pt x="1524000" y="1962639"/>
              </a:lnTo>
              <a:lnTo>
                <a:pt x="1651000" y="1908486"/>
              </a:lnTo>
              <a:lnTo>
                <a:pt x="1778000" y="1844017"/>
              </a:lnTo>
              <a:lnTo>
                <a:pt x="1905000" y="1768196"/>
              </a:lnTo>
              <a:lnTo>
                <a:pt x="2032000" y="1680119"/>
              </a:lnTo>
              <a:lnTo>
                <a:pt x="2159000" y="1579091"/>
              </a:lnTo>
              <a:lnTo>
                <a:pt x="2286000" y="1464694"/>
              </a:lnTo>
              <a:lnTo>
                <a:pt x="2413000" y="1336864"/>
              </a:lnTo>
              <a:lnTo>
                <a:pt x="2540000" y="1195965"/>
              </a:lnTo>
              <a:lnTo>
                <a:pt x="2667000" y="1042845"/>
              </a:lnTo>
              <a:lnTo>
                <a:pt x="2794000" y="878880"/>
              </a:lnTo>
              <a:lnTo>
                <a:pt x="2921000" y="706003"/>
              </a:lnTo>
              <a:lnTo>
                <a:pt x="3048000" y="526695"/>
              </a:lnTo>
              <a:lnTo>
                <a:pt x="3175000" y="343960"/>
              </a:lnTo>
              <a:lnTo>
                <a:pt x="3302000" y="161256"/>
              </a:lnTo>
              <a:lnTo>
                <a:pt x="3416300" y="0"/>
              </a:lnTo>
              <a:lnTo>
                <a:pt x="3416300" y="2431260"/>
              </a:lnTo>
              <a:close/>
            </a:path>
          </a:pathLst>
        </a:custGeom>
        <a:solidFill>
          <a:srgbClr val="2020A0">
            <a:alpha val="30196"/>
          </a:srgbClr>
        </a:solidFill>
        <a:ln w="9525" cap="flat" cmpd="sng">
          <a:solidFill>
            <a:srgbClr val="000000"/>
          </a:solidFill>
          <a:prstDash val="solid"/>
          <a:round/>
          <a:headEnd type="none" w="med" len="med"/>
          <a:tailEnd type="none" w="med" len="med"/>
        </a:ln>
      </xdr:spPr>
      <xdr:txBody>
        <a:bodyPr rtlCol="0"/>
        <a:lstStyle/>
        <a:p>
          <a:pPr algn="ctr"/>
          <a:endParaRPr lang="en-US"/>
        </a:p>
      </xdr:txBody>
    </xdr:sp>
    <xdr:clientData/>
  </xdr:twoCellAnchor>
  <xdr:twoCellAnchor editAs="absolute">
    <xdr:from>
      <xdr:col>6</xdr:col>
      <xdr:colOff>1470</xdr:colOff>
      <xdr:row>76</xdr:row>
      <xdr:rowOff>53975</xdr:rowOff>
    </xdr:from>
    <xdr:to>
      <xdr:col>6</xdr:col>
      <xdr:colOff>313591</xdr:colOff>
      <xdr:row>77</xdr:row>
      <xdr:rowOff>124450</xdr:rowOff>
    </xdr:to>
    <xdr:sp macro="" textlink="">
      <xdr:nvSpPr>
        <xdr:cNvPr id="87" name="TextBox 86"/>
        <xdr:cNvSpPr txBox="1"/>
      </xdr:nvSpPr>
      <xdr:spPr>
        <a:xfrm>
          <a:off x="3904603" y="12948708"/>
          <a:ext cx="362921"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87 </a:t>
          </a:r>
        </a:p>
      </xdr:txBody>
    </xdr:sp>
    <xdr:clientData/>
  </xdr:twoCellAnchor>
  <xdr:twoCellAnchor editAs="absolute">
    <xdr:from>
      <xdr:col>0</xdr:col>
      <xdr:colOff>9525</xdr:colOff>
      <xdr:row>124</xdr:row>
      <xdr:rowOff>0</xdr:rowOff>
    </xdr:from>
    <xdr:to>
      <xdr:col>0</xdr:col>
      <xdr:colOff>350902</xdr:colOff>
      <xdr:row>125</xdr:row>
      <xdr:rowOff>70476</xdr:rowOff>
    </xdr:to>
    <xdr:sp macro="" textlink="">
      <xdr:nvSpPr>
        <xdr:cNvPr id="110" name="TextBox 109"/>
        <xdr:cNvSpPr txBox="1"/>
      </xdr:nvSpPr>
      <xdr:spPr>
        <a:xfrm>
          <a:off x="9525" y="21082000"/>
          <a:ext cx="341377"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f(t)</a:t>
          </a:r>
        </a:p>
      </xdr:txBody>
    </xdr:sp>
    <xdr:clientData/>
  </xdr:twoCellAnchor>
  <xdr:twoCellAnchor editAs="absolute">
    <xdr:from>
      <xdr:col>11</xdr:col>
      <xdr:colOff>393542</xdr:colOff>
      <xdr:row>145</xdr:row>
      <xdr:rowOff>66675</xdr:rowOff>
    </xdr:from>
    <xdr:to>
      <xdr:col>12</xdr:col>
      <xdr:colOff>18531</xdr:colOff>
      <xdr:row>146</xdr:row>
      <xdr:rowOff>137151</xdr:rowOff>
    </xdr:to>
    <xdr:sp macro="" textlink="">
      <xdr:nvSpPr>
        <xdr:cNvPr id="114" name="TextBox 113"/>
        <xdr:cNvSpPr txBox="1"/>
      </xdr:nvSpPr>
      <xdr:spPr>
        <a:xfrm>
          <a:off x="7624075" y="24704675"/>
          <a:ext cx="505523"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1.812</a:t>
          </a:r>
        </a:p>
      </xdr:txBody>
    </xdr:sp>
    <xdr:clientData/>
  </xdr:twoCellAnchor>
  <xdr:twoCellAnchor>
    <xdr:from>
      <xdr:col>0</xdr:col>
      <xdr:colOff>82755</xdr:colOff>
      <xdr:row>125</xdr:row>
      <xdr:rowOff>25400</xdr:rowOff>
    </xdr:from>
    <xdr:to>
      <xdr:col>14</xdr:col>
      <xdr:colOff>228600</xdr:colOff>
      <xdr:row>145</xdr:row>
      <xdr:rowOff>95876</xdr:rowOff>
    </xdr:to>
    <xdr:grpSp>
      <xdr:nvGrpSpPr>
        <xdr:cNvPr id="5" name="Group 4"/>
        <xdr:cNvGrpSpPr/>
      </xdr:nvGrpSpPr>
      <xdr:grpSpPr>
        <a:xfrm>
          <a:off x="82755" y="19977100"/>
          <a:ext cx="9359695" cy="3245476"/>
          <a:chOff x="82755" y="19977100"/>
          <a:chExt cx="9359695" cy="3245476"/>
        </a:xfrm>
      </xdr:grpSpPr>
      <xdr:sp macro="" textlink="">
        <xdr:nvSpPr>
          <xdr:cNvPr id="102" name="TextBox 101"/>
          <xdr:cNvSpPr txBox="1"/>
        </xdr:nvSpPr>
        <xdr:spPr>
          <a:xfrm>
            <a:off x="8621555" y="22993350"/>
            <a:ext cx="255968"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3</a:t>
            </a:r>
          </a:p>
        </xdr:txBody>
      </xdr:sp>
      <xdr:sp macro="" textlink="">
        <xdr:nvSpPr>
          <xdr:cNvPr id="103" name="TextBox 102"/>
          <xdr:cNvSpPr txBox="1"/>
        </xdr:nvSpPr>
        <xdr:spPr>
          <a:xfrm>
            <a:off x="7354730" y="22993350"/>
            <a:ext cx="175534"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2</a:t>
            </a:r>
          </a:p>
        </xdr:txBody>
      </xdr:sp>
      <xdr:sp macro="" textlink="">
        <xdr:nvSpPr>
          <xdr:cNvPr id="104" name="TextBox 103"/>
          <xdr:cNvSpPr txBox="1"/>
        </xdr:nvSpPr>
        <xdr:spPr>
          <a:xfrm>
            <a:off x="5970430" y="22993350"/>
            <a:ext cx="255968"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a:t>
            </a:r>
          </a:p>
        </xdr:txBody>
      </xdr:sp>
      <xdr:sp macro="" textlink="">
        <xdr:nvSpPr>
          <xdr:cNvPr id="105" name="TextBox 104"/>
          <xdr:cNvSpPr txBox="1"/>
        </xdr:nvSpPr>
        <xdr:spPr>
          <a:xfrm>
            <a:off x="4655980" y="22993350"/>
            <a:ext cx="243268"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0</a:t>
            </a:r>
          </a:p>
        </xdr:txBody>
      </xdr:sp>
      <xdr:sp macro="" textlink="">
        <xdr:nvSpPr>
          <xdr:cNvPr id="106" name="TextBox 105"/>
          <xdr:cNvSpPr txBox="1"/>
        </xdr:nvSpPr>
        <xdr:spPr>
          <a:xfrm>
            <a:off x="3326528" y="22993350"/>
            <a:ext cx="260573"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a:t>
            </a:r>
          </a:p>
        </xdr:txBody>
      </xdr:sp>
      <xdr:sp macro="" textlink="">
        <xdr:nvSpPr>
          <xdr:cNvPr id="107" name="TextBox 106"/>
          <xdr:cNvSpPr txBox="1"/>
        </xdr:nvSpPr>
        <xdr:spPr>
          <a:xfrm>
            <a:off x="1999378" y="22993350"/>
            <a:ext cx="298673"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-2</a:t>
            </a:r>
          </a:p>
        </xdr:txBody>
      </xdr:sp>
      <xdr:sp macro="" textlink="">
        <xdr:nvSpPr>
          <xdr:cNvPr id="108" name="TextBox 107"/>
          <xdr:cNvSpPr txBox="1"/>
        </xdr:nvSpPr>
        <xdr:spPr>
          <a:xfrm>
            <a:off x="665878" y="22993350"/>
            <a:ext cx="298673"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-3</a:t>
            </a:r>
          </a:p>
        </xdr:txBody>
      </xdr:sp>
      <xdr:sp macro="" textlink="">
        <xdr:nvSpPr>
          <xdr:cNvPr id="109" name="TextBox 108"/>
          <xdr:cNvSpPr txBox="1"/>
        </xdr:nvSpPr>
        <xdr:spPr>
          <a:xfrm>
            <a:off x="82755" y="22993350"/>
            <a:ext cx="220317" cy="229226"/>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t</a:t>
            </a:r>
          </a:p>
        </xdr:txBody>
      </xdr:sp>
      <xdr:sp macro="" textlink="">
        <xdr:nvSpPr>
          <xdr:cNvPr id="10277" name="Freeform 110"/>
          <xdr:cNvSpPr>
            <a:spLocks/>
          </xdr:cNvSpPr>
        </xdr:nvSpPr>
        <xdr:spPr bwMode="auto">
          <a:xfrm>
            <a:off x="177800" y="20053300"/>
            <a:ext cx="9264650" cy="2940050"/>
          </a:xfrm>
          <a:custGeom>
            <a:avLst/>
            <a:gdLst>
              <a:gd name="T0" fmla="*/ 8255000 w 8890001"/>
              <a:gd name="T1" fmla="*/ 2948093 h 2998894"/>
              <a:gd name="T2" fmla="*/ 8255000 w 8890001"/>
              <a:gd name="T3" fmla="*/ 2948093 h 2998894"/>
              <a:gd name="T4" fmla="*/ 6985000 w 8890001"/>
              <a:gd name="T5" fmla="*/ 2998893 h 2998894"/>
              <a:gd name="T6" fmla="*/ 5715000 w 8890001"/>
              <a:gd name="T7" fmla="*/ 2948093 h 2998894"/>
              <a:gd name="T8" fmla="*/ 5715000 w 8890001"/>
              <a:gd name="T9" fmla="*/ 2948093 h 2998894"/>
              <a:gd name="T10" fmla="*/ 4445000 w 8890001"/>
              <a:gd name="T11" fmla="*/ 2998893 h 2998894"/>
              <a:gd name="T12" fmla="*/ 3175000 w 8890001"/>
              <a:gd name="T13" fmla="*/ 2948093 h 2998894"/>
              <a:gd name="T14" fmla="*/ 3175000 w 8890001"/>
              <a:gd name="T15" fmla="*/ 2948093 h 2998894"/>
              <a:gd name="T16" fmla="*/ 1905000 w 8890001"/>
              <a:gd name="T17" fmla="*/ 2998893 h 2998894"/>
              <a:gd name="T18" fmla="*/ 635000 w 8890001"/>
              <a:gd name="T19" fmla="*/ 2948093 h 2998894"/>
              <a:gd name="T20" fmla="*/ 635000 w 8890001"/>
              <a:gd name="T21" fmla="*/ 2948093 h 2998894"/>
              <a:gd name="T22" fmla="*/ 0 w 8890001"/>
              <a:gd name="T23" fmla="*/ 2911850 h 2998894"/>
              <a:gd name="T24" fmla="*/ 254000 w 8890001"/>
              <a:gd name="T25" fmla="*/ 2896821 h 2998894"/>
              <a:gd name="T26" fmla="*/ 508000 w 8890001"/>
              <a:gd name="T27" fmla="*/ 2875497 h 2998894"/>
              <a:gd name="T28" fmla="*/ 762000 w 8890001"/>
              <a:gd name="T29" fmla="*/ 2845352 h 2998894"/>
              <a:gd name="T30" fmla="*/ 1016000 w 8890001"/>
              <a:gd name="T31" fmla="*/ 2802993 h 2998894"/>
              <a:gd name="T32" fmla="*/ 1270000 w 8890001"/>
              <a:gd name="T33" fmla="*/ 2743991 h 2998894"/>
              <a:gd name="T34" fmla="*/ 1524000 w 8890001"/>
              <a:gd name="T35" fmla="*/ 2662794 h 2998894"/>
              <a:gd name="T36" fmla="*/ 1778000 w 8890001"/>
              <a:gd name="T37" fmla="*/ 2552827 h 2998894"/>
              <a:gd name="T38" fmla="*/ 2032000 w 8890001"/>
              <a:gd name="T39" fmla="*/ 2406938 h 2998894"/>
              <a:gd name="T40" fmla="*/ 2286000 w 8890001"/>
              <a:gd name="T41" fmla="*/ 2218383 h 2998894"/>
              <a:gd name="T42" fmla="*/ 2540000 w 8890001"/>
              <a:gd name="T43" fmla="*/ 1982503 h 2998894"/>
              <a:gd name="T44" fmla="*/ 2794000 w 8890001"/>
              <a:gd name="T45" fmla="*/ 1699096 h 2998894"/>
              <a:gd name="T46" fmla="*/ 3048000 w 8890001"/>
              <a:gd name="T47" fmla="*/ 1375160 h 2998894"/>
              <a:gd name="T48" fmla="*/ 3302000 w 8890001"/>
              <a:gd name="T49" fmla="*/ 1027215 h 2998894"/>
              <a:gd name="T50" fmla="*/ 3556000 w 8890001"/>
              <a:gd name="T51" fmla="*/ 682009 h 2998894"/>
              <a:gd name="T52" fmla="*/ 3810000 w 8890001"/>
              <a:gd name="T53" fmla="*/ 374381 h 2998894"/>
              <a:gd name="T54" fmla="*/ 4064000 w 8890001"/>
              <a:gd name="T55" fmla="*/ 141756 h 2998894"/>
              <a:gd name="T56" fmla="*/ 4318000 w 8890001"/>
              <a:gd name="T57" fmla="*/ 16162 h 2998894"/>
              <a:gd name="T58" fmla="*/ 4572000 w 8890001"/>
              <a:gd name="T59" fmla="*/ 16162 h 2998894"/>
              <a:gd name="T60" fmla="*/ 4826000 w 8890001"/>
              <a:gd name="T61" fmla="*/ 141756 h 2998894"/>
              <a:gd name="T62" fmla="*/ 5080000 w 8890001"/>
              <a:gd name="T63" fmla="*/ 374381 h 2998894"/>
              <a:gd name="T64" fmla="*/ 5334000 w 8890001"/>
              <a:gd name="T65" fmla="*/ 682009 h 2998894"/>
              <a:gd name="T66" fmla="*/ 5588000 w 8890001"/>
              <a:gd name="T67" fmla="*/ 1027215 h 2998894"/>
              <a:gd name="T68" fmla="*/ 5842000 w 8890001"/>
              <a:gd name="T69" fmla="*/ 1375160 h 2998894"/>
              <a:gd name="T70" fmla="*/ 6096000 w 8890001"/>
              <a:gd name="T71" fmla="*/ 1699096 h 2998894"/>
              <a:gd name="T72" fmla="*/ 6350000 w 8890001"/>
              <a:gd name="T73" fmla="*/ 1982503 h 2998894"/>
              <a:gd name="T74" fmla="*/ 6604000 w 8890001"/>
              <a:gd name="T75" fmla="*/ 2218383 h 2998894"/>
              <a:gd name="T76" fmla="*/ 6858000 w 8890001"/>
              <a:gd name="T77" fmla="*/ 2406938 h 2998894"/>
              <a:gd name="T78" fmla="*/ 7112000 w 8890001"/>
              <a:gd name="T79" fmla="*/ 2552827 h 2998894"/>
              <a:gd name="T80" fmla="*/ 7366000 w 8890001"/>
              <a:gd name="T81" fmla="*/ 2662794 h 2998894"/>
              <a:gd name="T82" fmla="*/ 7620000 w 8890001"/>
              <a:gd name="T83" fmla="*/ 2743991 h 2998894"/>
              <a:gd name="T84" fmla="*/ 7874000 w 8890001"/>
              <a:gd name="T85" fmla="*/ 2802993 h 2998894"/>
              <a:gd name="T86" fmla="*/ 8128000 w 8890001"/>
              <a:gd name="T87" fmla="*/ 2845352 h 2998894"/>
              <a:gd name="T88" fmla="*/ 8382000 w 8890001"/>
              <a:gd name="T89" fmla="*/ 2875497 h 2998894"/>
              <a:gd name="T90" fmla="*/ 8636000 w 8890001"/>
              <a:gd name="T91" fmla="*/ 2896821 h 2998894"/>
              <a:gd name="T92" fmla="*/ 8890000 w 8890001"/>
              <a:gd name="T93" fmla="*/ 2911850 h 2998894"/>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w 8890001"/>
              <a:gd name="T142" fmla="*/ 0 h 2998894"/>
              <a:gd name="T143" fmla="*/ 8890001 w 8890001"/>
              <a:gd name="T144" fmla="*/ 2998894 h 2998894"/>
            </a:gdLst>
            <a:ahLst/>
            <a:cxnLst>
              <a:cxn ang="T94">
                <a:pos x="T0" y="T1"/>
              </a:cxn>
              <a:cxn ang="T95">
                <a:pos x="T2" y="T3"/>
              </a:cxn>
              <a:cxn ang="T96">
                <a:pos x="T4" y="T5"/>
              </a:cxn>
              <a:cxn ang="T97">
                <a:pos x="T6" y="T7"/>
              </a:cxn>
              <a:cxn ang="T98">
                <a:pos x="T8" y="T9"/>
              </a:cxn>
              <a:cxn ang="T99">
                <a:pos x="T10" y="T11"/>
              </a:cxn>
              <a:cxn ang="T100">
                <a:pos x="T12" y="T13"/>
              </a:cxn>
              <a:cxn ang="T101">
                <a:pos x="T14" y="T15"/>
              </a:cxn>
              <a:cxn ang="T102">
                <a:pos x="T16" y="T17"/>
              </a:cxn>
              <a:cxn ang="T103">
                <a:pos x="T18" y="T19"/>
              </a:cxn>
              <a:cxn ang="T104">
                <a:pos x="T20" y="T21"/>
              </a:cxn>
              <a:cxn ang="T105">
                <a:pos x="T22" y="T23"/>
              </a:cxn>
              <a:cxn ang="T106">
                <a:pos x="T24" y="T25"/>
              </a:cxn>
              <a:cxn ang="T107">
                <a:pos x="T26" y="T27"/>
              </a:cxn>
              <a:cxn ang="T108">
                <a:pos x="T28" y="T29"/>
              </a:cxn>
              <a:cxn ang="T109">
                <a:pos x="T30" y="T31"/>
              </a:cxn>
              <a:cxn ang="T110">
                <a:pos x="T32" y="T33"/>
              </a:cxn>
              <a:cxn ang="T111">
                <a:pos x="T34" y="T35"/>
              </a:cxn>
              <a:cxn ang="T112">
                <a:pos x="T36" y="T37"/>
              </a:cxn>
              <a:cxn ang="T113">
                <a:pos x="T38" y="T39"/>
              </a:cxn>
              <a:cxn ang="T114">
                <a:pos x="T40" y="T41"/>
              </a:cxn>
              <a:cxn ang="T115">
                <a:pos x="T42" y="T43"/>
              </a:cxn>
              <a:cxn ang="T116">
                <a:pos x="T44" y="T45"/>
              </a:cxn>
              <a:cxn ang="T117">
                <a:pos x="T46" y="T47"/>
              </a:cxn>
              <a:cxn ang="T118">
                <a:pos x="T48" y="T49"/>
              </a:cxn>
              <a:cxn ang="T119">
                <a:pos x="T50" y="T51"/>
              </a:cxn>
              <a:cxn ang="T120">
                <a:pos x="T52" y="T53"/>
              </a:cxn>
              <a:cxn ang="T121">
                <a:pos x="T54" y="T55"/>
              </a:cxn>
              <a:cxn ang="T122">
                <a:pos x="T56" y="T57"/>
              </a:cxn>
              <a:cxn ang="T123">
                <a:pos x="T58" y="T59"/>
              </a:cxn>
              <a:cxn ang="T124">
                <a:pos x="T60" y="T61"/>
              </a:cxn>
              <a:cxn ang="T125">
                <a:pos x="T62" y="T63"/>
              </a:cxn>
              <a:cxn ang="T126">
                <a:pos x="T64" y="T65"/>
              </a:cxn>
              <a:cxn ang="T127">
                <a:pos x="T66" y="T67"/>
              </a:cxn>
              <a:cxn ang="T128">
                <a:pos x="T68" y="T69"/>
              </a:cxn>
              <a:cxn ang="T129">
                <a:pos x="T70" y="T71"/>
              </a:cxn>
              <a:cxn ang="T130">
                <a:pos x="T72" y="T73"/>
              </a:cxn>
              <a:cxn ang="T131">
                <a:pos x="T74" y="T75"/>
              </a:cxn>
              <a:cxn ang="T132">
                <a:pos x="T76" y="T77"/>
              </a:cxn>
              <a:cxn ang="T133">
                <a:pos x="T78" y="T79"/>
              </a:cxn>
              <a:cxn ang="T134">
                <a:pos x="T80" y="T81"/>
              </a:cxn>
              <a:cxn ang="T135">
                <a:pos x="T82" y="T83"/>
              </a:cxn>
              <a:cxn ang="T136">
                <a:pos x="T84" y="T85"/>
              </a:cxn>
              <a:cxn ang="T137">
                <a:pos x="T86" y="T87"/>
              </a:cxn>
              <a:cxn ang="T138">
                <a:pos x="T88" y="T89"/>
              </a:cxn>
              <a:cxn ang="T139">
                <a:pos x="T90" y="T91"/>
              </a:cxn>
              <a:cxn ang="T140">
                <a:pos x="T92" y="T93"/>
              </a:cxn>
            </a:cxnLst>
            <a:rect l="T141" t="T142" r="T143" b="T144"/>
            <a:pathLst>
              <a:path w="8890001" h="2998894">
                <a:moveTo>
                  <a:pt x="8890000" y="2948093"/>
                </a:moveTo>
                <a:lnTo>
                  <a:pt x="8255000" y="2948093"/>
                </a:lnTo>
                <a:lnTo>
                  <a:pt x="8255000" y="2998893"/>
                </a:lnTo>
                <a:lnTo>
                  <a:pt x="8255000" y="2948093"/>
                </a:lnTo>
                <a:lnTo>
                  <a:pt x="6985000" y="2948093"/>
                </a:lnTo>
                <a:lnTo>
                  <a:pt x="6985000" y="2998893"/>
                </a:lnTo>
                <a:lnTo>
                  <a:pt x="6985000" y="2948093"/>
                </a:lnTo>
                <a:lnTo>
                  <a:pt x="5715000" y="2948093"/>
                </a:lnTo>
                <a:lnTo>
                  <a:pt x="5715000" y="2998893"/>
                </a:lnTo>
                <a:lnTo>
                  <a:pt x="5715000" y="2948093"/>
                </a:lnTo>
                <a:lnTo>
                  <a:pt x="4445000" y="2948093"/>
                </a:lnTo>
                <a:lnTo>
                  <a:pt x="4445000" y="2998893"/>
                </a:lnTo>
                <a:lnTo>
                  <a:pt x="4445000" y="2948093"/>
                </a:lnTo>
                <a:lnTo>
                  <a:pt x="3175000" y="2948093"/>
                </a:lnTo>
                <a:lnTo>
                  <a:pt x="3175000" y="2998893"/>
                </a:lnTo>
                <a:lnTo>
                  <a:pt x="3175000" y="2948093"/>
                </a:lnTo>
                <a:lnTo>
                  <a:pt x="1905000" y="2948093"/>
                </a:lnTo>
                <a:lnTo>
                  <a:pt x="1905000" y="2998893"/>
                </a:lnTo>
                <a:lnTo>
                  <a:pt x="1905000" y="2948093"/>
                </a:lnTo>
                <a:lnTo>
                  <a:pt x="635000" y="2948093"/>
                </a:lnTo>
                <a:lnTo>
                  <a:pt x="635000" y="2998893"/>
                </a:lnTo>
                <a:lnTo>
                  <a:pt x="635000" y="2948093"/>
                </a:lnTo>
                <a:lnTo>
                  <a:pt x="0" y="2948093"/>
                </a:lnTo>
                <a:lnTo>
                  <a:pt x="0" y="2911850"/>
                </a:lnTo>
                <a:lnTo>
                  <a:pt x="127000" y="2904993"/>
                </a:lnTo>
                <a:lnTo>
                  <a:pt x="254000" y="2896821"/>
                </a:lnTo>
                <a:lnTo>
                  <a:pt x="381000" y="2887085"/>
                </a:lnTo>
                <a:lnTo>
                  <a:pt x="508000" y="2875497"/>
                </a:lnTo>
                <a:lnTo>
                  <a:pt x="635000" y="2861716"/>
                </a:lnTo>
                <a:lnTo>
                  <a:pt x="762000" y="2845352"/>
                </a:lnTo>
                <a:lnTo>
                  <a:pt x="889000" y="2825950"/>
                </a:lnTo>
                <a:lnTo>
                  <a:pt x="1016000" y="2802993"/>
                </a:lnTo>
                <a:lnTo>
                  <a:pt x="1143000" y="2775893"/>
                </a:lnTo>
                <a:lnTo>
                  <a:pt x="1270000" y="2743991"/>
                </a:lnTo>
                <a:lnTo>
                  <a:pt x="1397000" y="2706557"/>
                </a:lnTo>
                <a:lnTo>
                  <a:pt x="1524000" y="2662794"/>
                </a:lnTo>
                <a:lnTo>
                  <a:pt x="1651000" y="2611849"/>
                </a:lnTo>
                <a:lnTo>
                  <a:pt x="1778000" y="2552827"/>
                </a:lnTo>
                <a:lnTo>
                  <a:pt x="1905000" y="2484820"/>
                </a:lnTo>
                <a:lnTo>
                  <a:pt x="2032000" y="2406938"/>
                </a:lnTo>
                <a:lnTo>
                  <a:pt x="2159000" y="2318359"/>
                </a:lnTo>
                <a:lnTo>
                  <a:pt x="2286000" y="2218383"/>
                </a:lnTo>
                <a:lnTo>
                  <a:pt x="2413000" y="2106508"/>
                </a:lnTo>
                <a:lnTo>
                  <a:pt x="2540000" y="1982503"/>
                </a:lnTo>
                <a:lnTo>
                  <a:pt x="2667000" y="1846504"/>
                </a:lnTo>
                <a:lnTo>
                  <a:pt x="2794000" y="1699096"/>
                </a:lnTo>
                <a:lnTo>
                  <a:pt x="2921000" y="1541404"/>
                </a:lnTo>
                <a:lnTo>
                  <a:pt x="3048000" y="1375160"/>
                </a:lnTo>
                <a:lnTo>
                  <a:pt x="3175000" y="1202747"/>
                </a:lnTo>
                <a:lnTo>
                  <a:pt x="3302000" y="1027215"/>
                </a:lnTo>
                <a:lnTo>
                  <a:pt x="3429000" y="852233"/>
                </a:lnTo>
                <a:lnTo>
                  <a:pt x="3556000" y="682009"/>
                </a:lnTo>
                <a:lnTo>
                  <a:pt x="3683000" y="521133"/>
                </a:lnTo>
                <a:lnTo>
                  <a:pt x="3810000" y="374381"/>
                </a:lnTo>
                <a:lnTo>
                  <a:pt x="3937000" y="246463"/>
                </a:lnTo>
                <a:lnTo>
                  <a:pt x="4064000" y="141756"/>
                </a:lnTo>
                <a:lnTo>
                  <a:pt x="4191000" y="64023"/>
                </a:lnTo>
                <a:lnTo>
                  <a:pt x="4318000" y="16162"/>
                </a:lnTo>
                <a:lnTo>
                  <a:pt x="4445000" y="0"/>
                </a:lnTo>
                <a:lnTo>
                  <a:pt x="4572000" y="16162"/>
                </a:lnTo>
                <a:lnTo>
                  <a:pt x="4699000" y="64023"/>
                </a:lnTo>
                <a:lnTo>
                  <a:pt x="4826000" y="141756"/>
                </a:lnTo>
                <a:lnTo>
                  <a:pt x="4953000" y="246463"/>
                </a:lnTo>
                <a:lnTo>
                  <a:pt x="5080000" y="374381"/>
                </a:lnTo>
                <a:lnTo>
                  <a:pt x="5207000" y="521133"/>
                </a:lnTo>
                <a:lnTo>
                  <a:pt x="5334000" y="682009"/>
                </a:lnTo>
                <a:lnTo>
                  <a:pt x="5461000" y="852233"/>
                </a:lnTo>
                <a:lnTo>
                  <a:pt x="5588000" y="1027215"/>
                </a:lnTo>
                <a:lnTo>
                  <a:pt x="5715000" y="1202747"/>
                </a:lnTo>
                <a:lnTo>
                  <a:pt x="5842000" y="1375160"/>
                </a:lnTo>
                <a:lnTo>
                  <a:pt x="5969000" y="1541404"/>
                </a:lnTo>
                <a:lnTo>
                  <a:pt x="6096000" y="1699096"/>
                </a:lnTo>
                <a:lnTo>
                  <a:pt x="6223000" y="1846504"/>
                </a:lnTo>
                <a:lnTo>
                  <a:pt x="6350000" y="1982503"/>
                </a:lnTo>
                <a:lnTo>
                  <a:pt x="6477000" y="2106508"/>
                </a:lnTo>
                <a:lnTo>
                  <a:pt x="6604000" y="2218383"/>
                </a:lnTo>
                <a:lnTo>
                  <a:pt x="6731000" y="2318359"/>
                </a:lnTo>
                <a:lnTo>
                  <a:pt x="6858000" y="2406938"/>
                </a:lnTo>
                <a:lnTo>
                  <a:pt x="6985000" y="2484820"/>
                </a:lnTo>
                <a:lnTo>
                  <a:pt x="7112000" y="2552827"/>
                </a:lnTo>
                <a:lnTo>
                  <a:pt x="7239000" y="2611849"/>
                </a:lnTo>
                <a:lnTo>
                  <a:pt x="7366000" y="2662794"/>
                </a:lnTo>
                <a:lnTo>
                  <a:pt x="7493000" y="2706557"/>
                </a:lnTo>
                <a:lnTo>
                  <a:pt x="7620000" y="2743991"/>
                </a:lnTo>
                <a:lnTo>
                  <a:pt x="7747000" y="2775893"/>
                </a:lnTo>
                <a:lnTo>
                  <a:pt x="7874000" y="2802993"/>
                </a:lnTo>
                <a:lnTo>
                  <a:pt x="8001000" y="2825950"/>
                </a:lnTo>
                <a:lnTo>
                  <a:pt x="8128000" y="2845352"/>
                </a:lnTo>
                <a:lnTo>
                  <a:pt x="8255000" y="2861716"/>
                </a:lnTo>
                <a:lnTo>
                  <a:pt x="8382000" y="2875497"/>
                </a:lnTo>
                <a:lnTo>
                  <a:pt x="8509000" y="2887085"/>
                </a:lnTo>
                <a:lnTo>
                  <a:pt x="8636000" y="2896821"/>
                </a:lnTo>
                <a:lnTo>
                  <a:pt x="8763000" y="2904993"/>
                </a:lnTo>
                <a:lnTo>
                  <a:pt x="8890000" y="2911850"/>
                </a:lnTo>
              </a:path>
            </a:pathLst>
          </a:custGeom>
          <a:solidFill>
            <a:srgbClr val="F8F8F8"/>
          </a:solidFill>
          <a:ln w="9525" cap="flat" cmpd="sng">
            <a:solidFill>
              <a:srgbClr val="000000"/>
            </a:solidFill>
            <a:prstDash val="solid"/>
            <a:round/>
            <a:headEnd type="none" w="med" len="med"/>
            <a:tailEnd type="none" w="med" len="med"/>
          </a:ln>
        </xdr:spPr>
        <xdr:txBody>
          <a:bodyPr rtlCol="0"/>
          <a:lstStyle/>
          <a:p>
            <a:pPr algn="ctr"/>
            <a:endParaRPr lang="en-US"/>
          </a:p>
        </xdr:txBody>
      </xdr:sp>
      <xdr:cxnSp macro="">
        <xdr:nvCxnSpPr>
          <xdr:cNvPr id="10278" name="Straight Connector 111"/>
          <xdr:cNvCxnSpPr>
            <a:cxnSpLocks noChangeShapeType="1"/>
          </xdr:cNvCxnSpPr>
        </xdr:nvCxnSpPr>
        <xdr:spPr bwMode="auto">
          <a:xfrm flipV="1">
            <a:off x="177800" y="19977100"/>
            <a:ext cx="0" cy="2971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cxnSp>
      <xdr:sp macro="" textlink="">
        <xdr:nvSpPr>
          <xdr:cNvPr id="10279" name="Freeform 112"/>
          <xdr:cNvSpPr>
            <a:spLocks/>
          </xdr:cNvSpPr>
        </xdr:nvSpPr>
        <xdr:spPr bwMode="auto">
          <a:xfrm>
            <a:off x="7245350" y="22364700"/>
            <a:ext cx="2197100" cy="812800"/>
          </a:xfrm>
          <a:custGeom>
            <a:avLst/>
            <a:gdLst>
              <a:gd name="T0" fmla="*/ 0 w 2143761"/>
              <a:gd name="T1" fmla="*/ 618515 h 872516"/>
              <a:gd name="T2" fmla="*/ 2143760 w 2143761"/>
              <a:gd name="T3" fmla="*/ 618515 h 872516"/>
              <a:gd name="T4" fmla="*/ 2143760 w 2143761"/>
              <a:gd name="T5" fmla="*/ 582272 h 872516"/>
              <a:gd name="T6" fmla="*/ 2016760 w 2143761"/>
              <a:gd name="T7" fmla="*/ 575415 h 872516"/>
              <a:gd name="T8" fmla="*/ 1889760 w 2143761"/>
              <a:gd name="T9" fmla="*/ 567243 h 872516"/>
              <a:gd name="T10" fmla="*/ 1762760 w 2143761"/>
              <a:gd name="T11" fmla="*/ 557507 h 872516"/>
              <a:gd name="T12" fmla="*/ 1635760 w 2143761"/>
              <a:gd name="T13" fmla="*/ 545919 h 872516"/>
              <a:gd name="T14" fmla="*/ 1508760 w 2143761"/>
              <a:gd name="T15" fmla="*/ 532138 h 872516"/>
              <a:gd name="T16" fmla="*/ 1381760 w 2143761"/>
              <a:gd name="T17" fmla="*/ 515774 h 872516"/>
              <a:gd name="T18" fmla="*/ 1254760 w 2143761"/>
              <a:gd name="T19" fmla="*/ 496372 h 872516"/>
              <a:gd name="T20" fmla="*/ 1127760 w 2143761"/>
              <a:gd name="T21" fmla="*/ 473415 h 872516"/>
              <a:gd name="T22" fmla="*/ 1000760 w 2143761"/>
              <a:gd name="T23" fmla="*/ 446315 h 872516"/>
              <a:gd name="T24" fmla="*/ 873760 w 2143761"/>
              <a:gd name="T25" fmla="*/ 414413 h 872516"/>
              <a:gd name="T26" fmla="*/ 746760 w 2143761"/>
              <a:gd name="T27" fmla="*/ 376979 h 872516"/>
              <a:gd name="T28" fmla="*/ 619760 w 2143761"/>
              <a:gd name="T29" fmla="*/ 333216 h 872516"/>
              <a:gd name="T30" fmla="*/ 492760 w 2143761"/>
              <a:gd name="T31" fmla="*/ 282271 h 872516"/>
              <a:gd name="T32" fmla="*/ 365760 w 2143761"/>
              <a:gd name="T33" fmla="*/ 223249 h 872516"/>
              <a:gd name="T34" fmla="*/ 238760 w 2143761"/>
              <a:gd name="T35" fmla="*/ 155242 h 872516"/>
              <a:gd name="T36" fmla="*/ 111760 w 2143761"/>
              <a:gd name="T37" fmla="*/ 77360 h 872516"/>
              <a:gd name="T38" fmla="*/ 0 w 2143761"/>
              <a:gd name="T39" fmla="*/ 0 h 872516"/>
              <a:gd name="T40" fmla="*/ 0 w 2143761"/>
              <a:gd name="T41" fmla="*/ 872515 h 87251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w 2143761"/>
              <a:gd name="T64" fmla="*/ 0 h 872516"/>
              <a:gd name="T65" fmla="*/ 2143761 w 2143761"/>
              <a:gd name="T66" fmla="*/ 872516 h 872516"/>
            </a:gdLst>
            <a:ahLst/>
            <a:cxnLst>
              <a:cxn ang="T42">
                <a:pos x="T0" y="T1"/>
              </a:cxn>
              <a:cxn ang="T43">
                <a:pos x="T2" y="T3"/>
              </a:cxn>
              <a:cxn ang="T44">
                <a:pos x="T4" y="T5"/>
              </a:cxn>
              <a:cxn ang="T45">
                <a:pos x="T6" y="T7"/>
              </a:cxn>
              <a:cxn ang="T46">
                <a:pos x="T8" y="T9"/>
              </a:cxn>
              <a:cxn ang="T47">
                <a:pos x="T10" y="T11"/>
              </a:cxn>
              <a:cxn ang="T48">
                <a:pos x="T12" y="T13"/>
              </a:cxn>
              <a:cxn ang="T49">
                <a:pos x="T14" y="T15"/>
              </a:cxn>
              <a:cxn ang="T50">
                <a:pos x="T16" y="T17"/>
              </a:cxn>
              <a:cxn ang="T51">
                <a:pos x="T18" y="T19"/>
              </a:cxn>
              <a:cxn ang="T52">
                <a:pos x="T20" y="T21"/>
              </a:cxn>
              <a:cxn ang="T53">
                <a:pos x="T22" y="T23"/>
              </a:cxn>
              <a:cxn ang="T54">
                <a:pos x="T24" y="T25"/>
              </a:cxn>
              <a:cxn ang="T55">
                <a:pos x="T26" y="T27"/>
              </a:cxn>
              <a:cxn ang="T56">
                <a:pos x="T28" y="T29"/>
              </a:cxn>
              <a:cxn ang="T57">
                <a:pos x="T30" y="T31"/>
              </a:cxn>
              <a:cxn ang="T58">
                <a:pos x="T32" y="T33"/>
              </a:cxn>
              <a:cxn ang="T59">
                <a:pos x="T34" y="T35"/>
              </a:cxn>
              <a:cxn ang="T60">
                <a:pos x="T36" y="T37"/>
              </a:cxn>
              <a:cxn ang="T61">
                <a:pos x="T38" y="T39"/>
              </a:cxn>
              <a:cxn ang="T62">
                <a:pos x="T40" y="T41"/>
              </a:cxn>
            </a:cxnLst>
            <a:rect l="T63" t="T64" r="T65" b="T66"/>
            <a:pathLst>
              <a:path w="2143761" h="872516">
                <a:moveTo>
                  <a:pt x="0" y="618515"/>
                </a:moveTo>
                <a:lnTo>
                  <a:pt x="2143760" y="618515"/>
                </a:lnTo>
                <a:lnTo>
                  <a:pt x="2143760" y="582272"/>
                </a:lnTo>
                <a:lnTo>
                  <a:pt x="2016760" y="575415"/>
                </a:lnTo>
                <a:lnTo>
                  <a:pt x="1889760" y="567243"/>
                </a:lnTo>
                <a:lnTo>
                  <a:pt x="1762760" y="557507"/>
                </a:lnTo>
                <a:lnTo>
                  <a:pt x="1635760" y="545919"/>
                </a:lnTo>
                <a:lnTo>
                  <a:pt x="1508760" y="532138"/>
                </a:lnTo>
                <a:lnTo>
                  <a:pt x="1381760" y="515774"/>
                </a:lnTo>
                <a:lnTo>
                  <a:pt x="1254760" y="496372"/>
                </a:lnTo>
                <a:lnTo>
                  <a:pt x="1127760" y="473415"/>
                </a:lnTo>
                <a:lnTo>
                  <a:pt x="1000760" y="446315"/>
                </a:lnTo>
                <a:lnTo>
                  <a:pt x="873760" y="414413"/>
                </a:lnTo>
                <a:lnTo>
                  <a:pt x="746760" y="376979"/>
                </a:lnTo>
                <a:lnTo>
                  <a:pt x="619760" y="333216"/>
                </a:lnTo>
                <a:lnTo>
                  <a:pt x="492760" y="282271"/>
                </a:lnTo>
                <a:lnTo>
                  <a:pt x="365760" y="223249"/>
                </a:lnTo>
                <a:lnTo>
                  <a:pt x="238760" y="155242"/>
                </a:lnTo>
                <a:lnTo>
                  <a:pt x="111760" y="77360"/>
                </a:lnTo>
                <a:lnTo>
                  <a:pt x="0" y="0"/>
                </a:lnTo>
                <a:lnTo>
                  <a:pt x="0" y="872515"/>
                </a:lnTo>
                <a:close/>
              </a:path>
            </a:pathLst>
          </a:custGeom>
          <a:solidFill>
            <a:srgbClr val="C0C0C0"/>
          </a:solidFill>
          <a:ln w="9525" cap="flat" cmpd="sng">
            <a:solidFill>
              <a:srgbClr val="000000"/>
            </a:solidFill>
            <a:prstDash val="solid"/>
            <a:round/>
            <a:headEnd type="none" w="med" len="med"/>
            <a:tailEnd type="none" w="med" len="med"/>
          </a:ln>
        </xdr:spPr>
        <xdr:txBody>
          <a:bodyPr rtlCol="0"/>
          <a:lstStyle/>
          <a:p>
            <a:pPr algn="ctr"/>
            <a:endParaRPr lang="en-US"/>
          </a:p>
        </xdr:txBody>
      </xdr:sp>
      <xdr:sp macro="" textlink="">
        <xdr:nvSpPr>
          <xdr:cNvPr id="10281" name="Freeform 114"/>
          <xdr:cNvSpPr>
            <a:spLocks/>
          </xdr:cNvSpPr>
        </xdr:nvSpPr>
        <xdr:spPr bwMode="auto">
          <a:xfrm>
            <a:off x="330200" y="19977100"/>
            <a:ext cx="9112250" cy="2971800"/>
          </a:xfrm>
          <a:custGeom>
            <a:avLst/>
            <a:gdLst>
              <a:gd name="T0" fmla="*/ 8763000 w 8763001"/>
              <a:gd name="T1" fmla="*/ 3015988 h 3022601"/>
              <a:gd name="T2" fmla="*/ 8509000 w 8763001"/>
              <a:gd name="T3" fmla="*/ 3009549 h 3022601"/>
              <a:gd name="T4" fmla="*/ 8255000 w 8763001"/>
              <a:gd name="T5" fmla="*/ 2997849 h 3022601"/>
              <a:gd name="T6" fmla="*/ 8001000 w 8763001"/>
              <a:gd name="T7" fmla="*/ 2977500 h 3022601"/>
              <a:gd name="T8" fmla="*/ 7747000 w 8763001"/>
              <a:gd name="T9" fmla="*/ 2943646 h 3022601"/>
              <a:gd name="T10" fmla="*/ 7493000 w 8763001"/>
              <a:gd name="T11" fmla="*/ 2889796 h 3022601"/>
              <a:gd name="T12" fmla="*/ 7239000 w 8763001"/>
              <a:gd name="T13" fmla="*/ 2807979 h 3022601"/>
              <a:gd name="T14" fmla="*/ 6985000 w 8763001"/>
              <a:gd name="T15" fmla="*/ 2689357 h 3022601"/>
              <a:gd name="T16" fmla="*/ 6731000 w 8763001"/>
              <a:gd name="T17" fmla="*/ 2525459 h 3022601"/>
              <a:gd name="T18" fmla="*/ 6477000 w 8763001"/>
              <a:gd name="T19" fmla="*/ 2310034 h 3022601"/>
              <a:gd name="T20" fmla="*/ 6223000 w 8763001"/>
              <a:gd name="T21" fmla="*/ 2041305 h 3022601"/>
              <a:gd name="T22" fmla="*/ 5969000 w 8763001"/>
              <a:gd name="T23" fmla="*/ 1724220 h 3022601"/>
              <a:gd name="T24" fmla="*/ 5715000 w 8763001"/>
              <a:gd name="T25" fmla="*/ 1372035 h 3022601"/>
              <a:gd name="T26" fmla="*/ 5461000 w 8763001"/>
              <a:gd name="T27" fmla="*/ 1006596 h 3022601"/>
              <a:gd name="T28" fmla="*/ 5207000 w 8763001"/>
              <a:gd name="T29" fmla="*/ 656797 h 3022601"/>
              <a:gd name="T30" fmla="*/ 4953000 w 8763001"/>
              <a:gd name="T31" fmla="*/ 355165 h 3022601"/>
              <a:gd name="T32" fmla="*/ 4699000 w 8763001"/>
              <a:gd name="T33" fmla="*/ 133002 h 3022601"/>
              <a:gd name="T34" fmla="*/ 4445000 w 8763001"/>
              <a:gd name="T35" fmla="*/ 15075 h 3022601"/>
              <a:gd name="T36" fmla="*/ 4191000 w 8763001"/>
              <a:gd name="T37" fmla="*/ 15075 h 3022601"/>
              <a:gd name="T38" fmla="*/ 3937000 w 8763001"/>
              <a:gd name="T39" fmla="*/ 133002 h 3022601"/>
              <a:gd name="T40" fmla="*/ 3683000 w 8763001"/>
              <a:gd name="T41" fmla="*/ 355165 h 3022601"/>
              <a:gd name="T42" fmla="*/ 3429000 w 8763001"/>
              <a:gd name="T43" fmla="*/ 656797 h 3022601"/>
              <a:gd name="T44" fmla="*/ 3175000 w 8763001"/>
              <a:gd name="T45" fmla="*/ 1006596 h 3022601"/>
              <a:gd name="T46" fmla="*/ 2921000 w 8763001"/>
              <a:gd name="T47" fmla="*/ 1372035 h 3022601"/>
              <a:gd name="T48" fmla="*/ 2667000 w 8763001"/>
              <a:gd name="T49" fmla="*/ 1724220 h 3022601"/>
              <a:gd name="T50" fmla="*/ 2413000 w 8763001"/>
              <a:gd name="T51" fmla="*/ 2041305 h 3022601"/>
              <a:gd name="T52" fmla="*/ 2159000 w 8763001"/>
              <a:gd name="T53" fmla="*/ 2310034 h 3022601"/>
              <a:gd name="T54" fmla="*/ 1905000 w 8763001"/>
              <a:gd name="T55" fmla="*/ 2525459 h 3022601"/>
              <a:gd name="T56" fmla="*/ 1651000 w 8763001"/>
              <a:gd name="T57" fmla="*/ 2689357 h 3022601"/>
              <a:gd name="T58" fmla="*/ 1397000 w 8763001"/>
              <a:gd name="T59" fmla="*/ 2807979 h 3022601"/>
              <a:gd name="T60" fmla="*/ 1143000 w 8763001"/>
              <a:gd name="T61" fmla="*/ 2889796 h 3022601"/>
              <a:gd name="T62" fmla="*/ 889000 w 8763001"/>
              <a:gd name="T63" fmla="*/ 2943646 h 3022601"/>
              <a:gd name="T64" fmla="*/ 635000 w 8763001"/>
              <a:gd name="T65" fmla="*/ 2977500 h 3022601"/>
              <a:gd name="T66" fmla="*/ 381000 w 8763001"/>
              <a:gd name="T67" fmla="*/ 2997849 h 3022601"/>
              <a:gd name="T68" fmla="*/ 127000 w 8763001"/>
              <a:gd name="T69" fmla="*/ 3009549 h 3022601"/>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w 8763001"/>
              <a:gd name="T106" fmla="*/ 0 h 3022601"/>
              <a:gd name="T107" fmla="*/ 8763001 w 8763001"/>
              <a:gd name="T108" fmla="*/ 3022601 h 3022601"/>
            </a:gdLst>
            <a:ahLst/>
            <a:cxnLst>
              <a:cxn ang="T70">
                <a:pos x="T0" y="T1"/>
              </a:cxn>
              <a:cxn ang="T71">
                <a:pos x="T2" y="T3"/>
              </a:cxn>
              <a:cxn ang="T72">
                <a:pos x="T4" y="T5"/>
              </a:cxn>
              <a:cxn ang="T73">
                <a:pos x="T6" y="T7"/>
              </a:cxn>
              <a:cxn ang="T74">
                <a:pos x="T8" y="T9"/>
              </a:cxn>
              <a:cxn ang="T75">
                <a:pos x="T10" y="T11"/>
              </a:cxn>
              <a:cxn ang="T76">
                <a:pos x="T12" y="T13"/>
              </a:cxn>
              <a:cxn ang="T77">
                <a:pos x="T14" y="T15"/>
              </a:cxn>
              <a:cxn ang="T78">
                <a:pos x="T16" y="T17"/>
              </a:cxn>
              <a:cxn ang="T79">
                <a:pos x="T18" y="T19"/>
              </a:cxn>
              <a:cxn ang="T80">
                <a:pos x="T20" y="T21"/>
              </a:cxn>
              <a:cxn ang="T81">
                <a:pos x="T22" y="T23"/>
              </a:cxn>
              <a:cxn ang="T82">
                <a:pos x="T24" y="T25"/>
              </a:cxn>
              <a:cxn ang="T83">
                <a:pos x="T26" y="T27"/>
              </a:cxn>
              <a:cxn ang="T84">
                <a:pos x="T28" y="T29"/>
              </a:cxn>
              <a:cxn ang="T85">
                <a:pos x="T30" y="T31"/>
              </a:cxn>
              <a:cxn ang="T86">
                <a:pos x="T32" y="T33"/>
              </a:cxn>
              <a:cxn ang="T87">
                <a:pos x="T34" y="T35"/>
              </a:cxn>
              <a:cxn ang="T88">
                <a:pos x="T36" y="T37"/>
              </a:cxn>
              <a:cxn ang="T89">
                <a:pos x="T38" y="T39"/>
              </a:cxn>
              <a:cxn ang="T90">
                <a:pos x="T40" y="T41"/>
              </a:cxn>
              <a:cxn ang="T91">
                <a:pos x="T42" y="T43"/>
              </a:cxn>
              <a:cxn ang="T92">
                <a:pos x="T44" y="T45"/>
              </a:cxn>
              <a:cxn ang="T93">
                <a:pos x="T46" y="T47"/>
              </a:cxn>
              <a:cxn ang="T94">
                <a:pos x="T48" y="T49"/>
              </a:cxn>
              <a:cxn ang="T95">
                <a:pos x="T50" y="T51"/>
              </a:cxn>
              <a:cxn ang="T96">
                <a:pos x="T52" y="T53"/>
              </a:cxn>
              <a:cxn ang="T97">
                <a:pos x="T54" y="T55"/>
              </a:cxn>
              <a:cxn ang="T98">
                <a:pos x="T56" y="T57"/>
              </a:cxn>
              <a:cxn ang="T99">
                <a:pos x="T58" y="T59"/>
              </a:cxn>
              <a:cxn ang="T100">
                <a:pos x="T60" y="T61"/>
              </a:cxn>
              <a:cxn ang="T101">
                <a:pos x="T62" y="T63"/>
              </a:cxn>
              <a:cxn ang="T102">
                <a:pos x="T64" y="T65"/>
              </a:cxn>
              <a:cxn ang="T103">
                <a:pos x="T66" y="T67"/>
              </a:cxn>
              <a:cxn ang="T104">
                <a:pos x="T68" y="T69"/>
              </a:cxn>
            </a:cxnLst>
            <a:rect l="T105" t="T106" r="T107" b="T108"/>
            <a:pathLst>
              <a:path w="8763001" h="3022601">
                <a:moveTo>
                  <a:pt x="8699500" y="3022600"/>
                </a:moveTo>
                <a:cubicBezTo>
                  <a:pt x="8763000" y="3015988"/>
                  <a:pt x="8763000" y="3015988"/>
                  <a:pt x="8763000" y="3015988"/>
                </a:cubicBezTo>
                <a:cubicBezTo>
                  <a:pt x="8636000" y="3013264"/>
                  <a:pt x="8636000" y="3013264"/>
                  <a:pt x="8636000" y="3013264"/>
                </a:cubicBezTo>
                <a:cubicBezTo>
                  <a:pt x="8509000" y="3009549"/>
                  <a:pt x="8509000" y="3009549"/>
                  <a:pt x="8509000" y="3009549"/>
                </a:cubicBezTo>
                <a:cubicBezTo>
                  <a:pt x="8382000" y="3004537"/>
                  <a:pt x="8382000" y="3004537"/>
                  <a:pt x="8382000" y="3004537"/>
                </a:cubicBezTo>
                <a:cubicBezTo>
                  <a:pt x="8255000" y="2997849"/>
                  <a:pt x="8255000" y="2997849"/>
                  <a:pt x="8255000" y="2997849"/>
                </a:cubicBezTo>
                <a:cubicBezTo>
                  <a:pt x="8128000" y="2989022"/>
                  <a:pt x="8128000" y="2989022"/>
                  <a:pt x="8128000" y="2989022"/>
                </a:cubicBezTo>
                <a:cubicBezTo>
                  <a:pt x="8001000" y="2977500"/>
                  <a:pt x="8001000" y="2977500"/>
                  <a:pt x="8001000" y="2977500"/>
                </a:cubicBezTo>
                <a:cubicBezTo>
                  <a:pt x="7874000" y="2962628"/>
                  <a:pt x="7874000" y="2962628"/>
                  <a:pt x="7874000" y="2962628"/>
                </a:cubicBezTo>
                <a:cubicBezTo>
                  <a:pt x="7747000" y="2943646"/>
                  <a:pt x="7747000" y="2943646"/>
                  <a:pt x="7747000" y="2943646"/>
                </a:cubicBezTo>
                <a:cubicBezTo>
                  <a:pt x="7620000" y="2919688"/>
                  <a:pt x="7620000" y="2919688"/>
                  <a:pt x="7620000" y="2919688"/>
                </a:cubicBezTo>
                <a:cubicBezTo>
                  <a:pt x="7493000" y="2889796"/>
                  <a:pt x="7493000" y="2889796"/>
                  <a:pt x="7493000" y="2889796"/>
                </a:cubicBezTo>
                <a:cubicBezTo>
                  <a:pt x="7366000" y="2852927"/>
                  <a:pt x="7366000" y="2852927"/>
                  <a:pt x="7366000" y="2852927"/>
                </a:cubicBezTo>
                <a:cubicBezTo>
                  <a:pt x="7239000" y="2807979"/>
                  <a:pt x="7239000" y="2807979"/>
                  <a:pt x="7239000" y="2807979"/>
                </a:cubicBezTo>
                <a:cubicBezTo>
                  <a:pt x="7112000" y="2753826"/>
                  <a:pt x="7112000" y="2753826"/>
                  <a:pt x="7112000" y="2753826"/>
                </a:cubicBezTo>
                <a:cubicBezTo>
                  <a:pt x="6985000" y="2689357"/>
                  <a:pt x="6985000" y="2689357"/>
                  <a:pt x="6985000" y="2689357"/>
                </a:cubicBezTo>
                <a:cubicBezTo>
                  <a:pt x="6858000" y="2613536"/>
                  <a:pt x="6858000" y="2613536"/>
                  <a:pt x="6858000" y="2613536"/>
                </a:cubicBezTo>
                <a:cubicBezTo>
                  <a:pt x="6731000" y="2525459"/>
                  <a:pt x="6731000" y="2525459"/>
                  <a:pt x="6731000" y="2525459"/>
                </a:cubicBezTo>
                <a:cubicBezTo>
                  <a:pt x="6604000" y="2424431"/>
                  <a:pt x="6604000" y="2424431"/>
                  <a:pt x="6604000" y="2424431"/>
                </a:cubicBezTo>
                <a:cubicBezTo>
                  <a:pt x="6477000" y="2310034"/>
                  <a:pt x="6477000" y="2310034"/>
                  <a:pt x="6477000" y="2310034"/>
                </a:cubicBezTo>
                <a:cubicBezTo>
                  <a:pt x="6350000" y="2182204"/>
                  <a:pt x="6350000" y="2182204"/>
                  <a:pt x="6350000" y="2182204"/>
                </a:cubicBezTo>
                <a:cubicBezTo>
                  <a:pt x="6223000" y="2041305"/>
                  <a:pt x="6223000" y="2041305"/>
                  <a:pt x="6223000" y="2041305"/>
                </a:cubicBezTo>
                <a:cubicBezTo>
                  <a:pt x="6096000" y="1888185"/>
                  <a:pt x="6096000" y="1888185"/>
                  <a:pt x="6096000" y="1888185"/>
                </a:cubicBezTo>
                <a:cubicBezTo>
                  <a:pt x="5969000" y="1724220"/>
                  <a:pt x="5969000" y="1724220"/>
                  <a:pt x="5969000" y="1724220"/>
                </a:cubicBezTo>
                <a:cubicBezTo>
                  <a:pt x="5842000" y="1551343"/>
                  <a:pt x="5842000" y="1551343"/>
                  <a:pt x="5842000" y="1551343"/>
                </a:cubicBezTo>
                <a:cubicBezTo>
                  <a:pt x="5715000" y="1372035"/>
                  <a:pt x="5715000" y="1372035"/>
                  <a:pt x="5715000" y="1372035"/>
                </a:cubicBezTo>
                <a:cubicBezTo>
                  <a:pt x="5588000" y="1189300"/>
                  <a:pt x="5588000" y="1189300"/>
                  <a:pt x="5588000" y="1189300"/>
                </a:cubicBezTo>
                <a:cubicBezTo>
                  <a:pt x="5461000" y="1006596"/>
                  <a:pt x="5461000" y="1006596"/>
                  <a:pt x="5461000" y="1006596"/>
                </a:cubicBezTo>
                <a:cubicBezTo>
                  <a:pt x="5334000" y="827742"/>
                  <a:pt x="5334000" y="827742"/>
                  <a:pt x="5334000" y="827742"/>
                </a:cubicBezTo>
                <a:cubicBezTo>
                  <a:pt x="5207000" y="656797"/>
                  <a:pt x="5207000" y="656797"/>
                  <a:pt x="5207000" y="656797"/>
                </a:cubicBezTo>
                <a:cubicBezTo>
                  <a:pt x="5080000" y="497912"/>
                  <a:pt x="5080000" y="497912"/>
                  <a:pt x="5080000" y="497912"/>
                </a:cubicBezTo>
                <a:cubicBezTo>
                  <a:pt x="4953000" y="355165"/>
                  <a:pt x="4953000" y="355165"/>
                  <a:pt x="4953000" y="355165"/>
                </a:cubicBezTo>
                <a:cubicBezTo>
                  <a:pt x="4826000" y="232389"/>
                  <a:pt x="4826000" y="232389"/>
                  <a:pt x="4826000" y="232389"/>
                </a:cubicBezTo>
                <a:cubicBezTo>
                  <a:pt x="4699000" y="133002"/>
                  <a:pt x="4699000" y="133002"/>
                  <a:pt x="4699000" y="133002"/>
                </a:cubicBezTo>
                <a:cubicBezTo>
                  <a:pt x="4572000" y="59851"/>
                  <a:pt x="4572000" y="59851"/>
                  <a:pt x="4572000" y="59851"/>
                </a:cubicBezTo>
                <a:cubicBezTo>
                  <a:pt x="4445000" y="15075"/>
                  <a:pt x="4445000" y="15075"/>
                  <a:pt x="4445000" y="15075"/>
                </a:cubicBezTo>
                <a:cubicBezTo>
                  <a:pt x="4318000" y="0"/>
                  <a:pt x="4318000" y="0"/>
                  <a:pt x="4318000" y="0"/>
                </a:cubicBezTo>
                <a:cubicBezTo>
                  <a:pt x="4191000" y="15075"/>
                  <a:pt x="4191000" y="15075"/>
                  <a:pt x="4191000" y="15075"/>
                </a:cubicBezTo>
                <a:cubicBezTo>
                  <a:pt x="4064000" y="59851"/>
                  <a:pt x="4064000" y="59851"/>
                  <a:pt x="4064000" y="59851"/>
                </a:cubicBezTo>
                <a:cubicBezTo>
                  <a:pt x="3937000" y="133002"/>
                  <a:pt x="3937000" y="133002"/>
                  <a:pt x="3937000" y="133002"/>
                </a:cubicBezTo>
                <a:cubicBezTo>
                  <a:pt x="3810000" y="232389"/>
                  <a:pt x="3810000" y="232389"/>
                  <a:pt x="3810000" y="232389"/>
                </a:cubicBezTo>
                <a:cubicBezTo>
                  <a:pt x="3683000" y="355165"/>
                  <a:pt x="3683000" y="355165"/>
                  <a:pt x="3683000" y="355165"/>
                </a:cubicBezTo>
                <a:cubicBezTo>
                  <a:pt x="3556000" y="497912"/>
                  <a:pt x="3556000" y="497912"/>
                  <a:pt x="3556000" y="497912"/>
                </a:cubicBezTo>
                <a:cubicBezTo>
                  <a:pt x="3429000" y="656797"/>
                  <a:pt x="3429000" y="656797"/>
                  <a:pt x="3429000" y="656797"/>
                </a:cubicBezTo>
                <a:cubicBezTo>
                  <a:pt x="3302000" y="827742"/>
                  <a:pt x="3302000" y="827742"/>
                  <a:pt x="3302000" y="827742"/>
                </a:cubicBezTo>
                <a:cubicBezTo>
                  <a:pt x="3175000" y="1006596"/>
                  <a:pt x="3175000" y="1006596"/>
                  <a:pt x="3175000" y="1006596"/>
                </a:cubicBezTo>
                <a:cubicBezTo>
                  <a:pt x="3048000" y="1189300"/>
                  <a:pt x="3048000" y="1189300"/>
                  <a:pt x="3048000" y="1189300"/>
                </a:cubicBezTo>
                <a:cubicBezTo>
                  <a:pt x="2921000" y="1372035"/>
                  <a:pt x="2921000" y="1372035"/>
                  <a:pt x="2921000" y="1372035"/>
                </a:cubicBezTo>
                <a:cubicBezTo>
                  <a:pt x="2794000" y="1551343"/>
                  <a:pt x="2794000" y="1551343"/>
                  <a:pt x="2794000" y="1551343"/>
                </a:cubicBezTo>
                <a:cubicBezTo>
                  <a:pt x="2667000" y="1724220"/>
                  <a:pt x="2667000" y="1724220"/>
                  <a:pt x="2667000" y="1724220"/>
                </a:cubicBezTo>
                <a:cubicBezTo>
                  <a:pt x="2540000" y="1888185"/>
                  <a:pt x="2540000" y="1888185"/>
                  <a:pt x="2540000" y="1888185"/>
                </a:cubicBezTo>
                <a:cubicBezTo>
                  <a:pt x="2413000" y="2041305"/>
                  <a:pt x="2413000" y="2041305"/>
                  <a:pt x="2413000" y="2041305"/>
                </a:cubicBezTo>
                <a:cubicBezTo>
                  <a:pt x="2286000" y="2182204"/>
                  <a:pt x="2286000" y="2182204"/>
                  <a:pt x="2286000" y="2182204"/>
                </a:cubicBezTo>
                <a:cubicBezTo>
                  <a:pt x="2159000" y="2310034"/>
                  <a:pt x="2159000" y="2310034"/>
                  <a:pt x="2159000" y="2310034"/>
                </a:cubicBezTo>
                <a:cubicBezTo>
                  <a:pt x="2032000" y="2424431"/>
                  <a:pt x="2032000" y="2424431"/>
                  <a:pt x="2032000" y="2424431"/>
                </a:cubicBezTo>
                <a:cubicBezTo>
                  <a:pt x="1905000" y="2525459"/>
                  <a:pt x="1905000" y="2525459"/>
                  <a:pt x="1905000" y="2525459"/>
                </a:cubicBezTo>
                <a:cubicBezTo>
                  <a:pt x="1778000" y="2613536"/>
                  <a:pt x="1778000" y="2613536"/>
                  <a:pt x="1778000" y="2613536"/>
                </a:cubicBezTo>
                <a:cubicBezTo>
                  <a:pt x="1651000" y="2689357"/>
                  <a:pt x="1651000" y="2689357"/>
                  <a:pt x="1651000" y="2689357"/>
                </a:cubicBezTo>
                <a:cubicBezTo>
                  <a:pt x="1524000" y="2753826"/>
                  <a:pt x="1524000" y="2753826"/>
                  <a:pt x="1524000" y="2753826"/>
                </a:cubicBezTo>
                <a:cubicBezTo>
                  <a:pt x="1397000" y="2807979"/>
                  <a:pt x="1397000" y="2807979"/>
                  <a:pt x="1397000" y="2807979"/>
                </a:cubicBezTo>
                <a:cubicBezTo>
                  <a:pt x="1270000" y="2852927"/>
                  <a:pt x="1270000" y="2852927"/>
                  <a:pt x="1270000" y="2852927"/>
                </a:cubicBezTo>
                <a:cubicBezTo>
                  <a:pt x="1143000" y="2889796"/>
                  <a:pt x="1143000" y="2889796"/>
                  <a:pt x="1143000" y="2889796"/>
                </a:cubicBezTo>
                <a:cubicBezTo>
                  <a:pt x="1016000" y="2919688"/>
                  <a:pt x="1016000" y="2919688"/>
                  <a:pt x="1016000" y="2919688"/>
                </a:cubicBezTo>
                <a:cubicBezTo>
                  <a:pt x="889000" y="2943646"/>
                  <a:pt x="889000" y="2943646"/>
                  <a:pt x="889000" y="2943646"/>
                </a:cubicBezTo>
                <a:cubicBezTo>
                  <a:pt x="762000" y="2962628"/>
                  <a:pt x="762000" y="2962628"/>
                  <a:pt x="762000" y="2962628"/>
                </a:cubicBezTo>
                <a:cubicBezTo>
                  <a:pt x="635000" y="2977500"/>
                  <a:pt x="635000" y="2977500"/>
                  <a:pt x="635000" y="2977500"/>
                </a:cubicBezTo>
                <a:cubicBezTo>
                  <a:pt x="508000" y="2989022"/>
                  <a:pt x="508000" y="2989022"/>
                  <a:pt x="508000" y="2989022"/>
                </a:cubicBezTo>
                <a:cubicBezTo>
                  <a:pt x="381000" y="2997849"/>
                  <a:pt x="381000" y="2997849"/>
                  <a:pt x="381000" y="2997849"/>
                </a:cubicBezTo>
                <a:cubicBezTo>
                  <a:pt x="254000" y="3004537"/>
                  <a:pt x="254000" y="3004537"/>
                  <a:pt x="254000" y="3004537"/>
                </a:cubicBezTo>
                <a:cubicBezTo>
                  <a:pt x="127000" y="3009549"/>
                  <a:pt x="127000" y="3009549"/>
                  <a:pt x="127000" y="3009549"/>
                </a:cubicBezTo>
                <a:cubicBezTo>
                  <a:pt x="0" y="3013264"/>
                  <a:pt x="0" y="3013264"/>
                  <a:pt x="0" y="3013264"/>
                </a:cubicBezTo>
              </a:path>
            </a:pathLst>
          </a:custGeom>
          <a:solidFill>
            <a:srgbClr val="FFFFFF">
              <a:alpha val="0"/>
            </a:srgbClr>
          </a:solidFill>
          <a:ln w="6350" cap="flat" cmpd="sng">
            <a:solidFill>
              <a:srgbClr val="000000"/>
            </a:solidFill>
            <a:prstDash val="dash"/>
            <a:round/>
            <a:headEnd type="none" w="med" len="med"/>
            <a:tailEnd type="none" w="med" len="med"/>
          </a:ln>
        </xdr:spPr>
        <xdr:txBody>
          <a:bodyPr rtlCol="0"/>
          <a:lstStyle/>
          <a:p>
            <a:pPr algn="ctr"/>
            <a:endParaRPr lang="en-US"/>
          </a:p>
        </xdr:txBody>
      </xdr:sp>
    </xdr:grpSp>
    <xdr:clientData/>
  </xdr:twoCellAnchor>
  <xdr:twoCellAnchor>
    <xdr:from>
      <xdr:col>0</xdr:col>
      <xdr:colOff>206375</xdr:colOff>
      <xdr:row>1</xdr:row>
      <xdr:rowOff>38100</xdr:rowOff>
    </xdr:from>
    <xdr:to>
      <xdr:col>10</xdr:col>
      <xdr:colOff>257175</xdr:colOff>
      <xdr:row>3</xdr:row>
      <xdr:rowOff>47626</xdr:rowOff>
    </xdr:to>
    <xdr:sp macro="" textlink="">
      <xdr:nvSpPr>
        <xdr:cNvPr id="116" name="TextBox 115"/>
        <xdr:cNvSpPr txBox="1"/>
      </xdr:nvSpPr>
      <xdr:spPr>
        <a:xfrm>
          <a:off x="180975" y="228600"/>
          <a:ext cx="5734050" cy="33337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boxes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Normal Distribution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xdr:from>
      <xdr:col>0</xdr:col>
      <xdr:colOff>177800</xdr:colOff>
      <xdr:row>157</xdr:row>
      <xdr:rowOff>161924</xdr:rowOff>
    </xdr:from>
    <xdr:to>
      <xdr:col>10</xdr:col>
      <xdr:colOff>215900</xdr:colOff>
      <xdr:row>162</xdr:row>
      <xdr:rowOff>152400</xdr:rowOff>
    </xdr:to>
    <xdr:sp macro="" textlink="">
      <xdr:nvSpPr>
        <xdr:cNvPr id="117" name="TextBox 116"/>
        <xdr:cNvSpPr txBox="1"/>
      </xdr:nvSpPr>
      <xdr:spPr>
        <a:xfrm>
          <a:off x="152400" y="25727024"/>
          <a:ext cx="5734050" cy="800101"/>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F-Distribution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of 3 and 18</a:t>
          </a:r>
        </a:p>
      </xdr:txBody>
    </xdr:sp>
    <xdr:clientData/>
  </xdr:twoCellAnchor>
  <xdr:twoCellAnchor editAs="absolute">
    <xdr:from>
      <xdr:col>14</xdr:col>
      <xdr:colOff>92631</xdr:colOff>
      <xdr:row>200</xdr:row>
      <xdr:rowOff>146050</xdr:rowOff>
    </xdr:from>
    <xdr:to>
      <xdr:col>14</xdr:col>
      <xdr:colOff>348599</xdr:colOff>
      <xdr:row>202</xdr:row>
      <xdr:rowOff>47193</xdr:rowOff>
    </xdr:to>
    <xdr:sp macro="" textlink="">
      <xdr:nvSpPr>
        <xdr:cNvPr id="118" name="TextBox 117"/>
        <xdr:cNvSpPr txBox="1"/>
      </xdr:nvSpPr>
      <xdr:spPr>
        <a:xfrm>
          <a:off x="10244164"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6</a:t>
          </a:r>
        </a:p>
      </xdr:txBody>
    </xdr:sp>
    <xdr:clientData/>
  </xdr:twoCellAnchor>
  <xdr:twoCellAnchor editAs="absolute">
    <xdr:from>
      <xdr:col>12</xdr:col>
      <xdr:colOff>433414</xdr:colOff>
      <xdr:row>200</xdr:row>
      <xdr:rowOff>146050</xdr:rowOff>
    </xdr:from>
    <xdr:to>
      <xdr:col>12</xdr:col>
      <xdr:colOff>689382</xdr:colOff>
      <xdr:row>202</xdr:row>
      <xdr:rowOff>47193</xdr:rowOff>
    </xdr:to>
    <xdr:sp macro="" textlink="">
      <xdr:nvSpPr>
        <xdr:cNvPr id="119" name="TextBox 118"/>
        <xdr:cNvSpPr txBox="1"/>
      </xdr:nvSpPr>
      <xdr:spPr>
        <a:xfrm>
          <a:off x="8544481"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5</a:t>
          </a:r>
        </a:p>
      </xdr:txBody>
    </xdr:sp>
    <xdr:clientData/>
  </xdr:twoCellAnchor>
  <xdr:twoCellAnchor editAs="absolute">
    <xdr:from>
      <xdr:col>10</xdr:col>
      <xdr:colOff>307473</xdr:colOff>
      <xdr:row>200</xdr:row>
      <xdr:rowOff>146050</xdr:rowOff>
    </xdr:from>
    <xdr:to>
      <xdr:col>10</xdr:col>
      <xdr:colOff>563441</xdr:colOff>
      <xdr:row>202</xdr:row>
      <xdr:rowOff>47193</xdr:rowOff>
    </xdr:to>
    <xdr:sp macro="" textlink="">
      <xdr:nvSpPr>
        <xdr:cNvPr id="120" name="TextBox 119"/>
        <xdr:cNvSpPr txBox="1"/>
      </xdr:nvSpPr>
      <xdr:spPr>
        <a:xfrm>
          <a:off x="6835273"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4</a:t>
          </a:r>
        </a:p>
      </xdr:txBody>
    </xdr:sp>
    <xdr:clientData/>
  </xdr:twoCellAnchor>
  <xdr:twoCellAnchor editAs="absolute">
    <xdr:from>
      <xdr:col>8</xdr:col>
      <xdr:colOff>6906</xdr:colOff>
      <xdr:row>200</xdr:row>
      <xdr:rowOff>146050</xdr:rowOff>
    </xdr:from>
    <xdr:to>
      <xdr:col>8</xdr:col>
      <xdr:colOff>262874</xdr:colOff>
      <xdr:row>202</xdr:row>
      <xdr:rowOff>47193</xdr:rowOff>
    </xdr:to>
    <xdr:sp macro="" textlink="">
      <xdr:nvSpPr>
        <xdr:cNvPr id="121" name="TextBox 120"/>
        <xdr:cNvSpPr txBox="1"/>
      </xdr:nvSpPr>
      <xdr:spPr>
        <a:xfrm>
          <a:off x="5129239"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3</a:t>
          </a:r>
        </a:p>
      </xdr:txBody>
    </xdr:sp>
    <xdr:clientData/>
  </xdr:twoCellAnchor>
  <xdr:twoCellAnchor editAs="absolute">
    <xdr:from>
      <xdr:col>5</xdr:col>
      <xdr:colOff>68289</xdr:colOff>
      <xdr:row>200</xdr:row>
      <xdr:rowOff>146050</xdr:rowOff>
    </xdr:from>
    <xdr:to>
      <xdr:col>5</xdr:col>
      <xdr:colOff>324257</xdr:colOff>
      <xdr:row>202</xdr:row>
      <xdr:rowOff>47193</xdr:rowOff>
    </xdr:to>
    <xdr:sp macro="" textlink="">
      <xdr:nvSpPr>
        <xdr:cNvPr id="122" name="TextBox 121"/>
        <xdr:cNvSpPr txBox="1"/>
      </xdr:nvSpPr>
      <xdr:spPr>
        <a:xfrm>
          <a:off x="3438022"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2</a:t>
          </a:r>
        </a:p>
      </xdr:txBody>
    </xdr:sp>
    <xdr:clientData/>
  </xdr:twoCellAnchor>
  <xdr:twoCellAnchor editAs="absolute">
    <xdr:from>
      <xdr:col>2</xdr:col>
      <xdr:colOff>339223</xdr:colOff>
      <xdr:row>200</xdr:row>
      <xdr:rowOff>146050</xdr:rowOff>
    </xdr:from>
    <xdr:to>
      <xdr:col>2</xdr:col>
      <xdr:colOff>595191</xdr:colOff>
      <xdr:row>202</xdr:row>
      <xdr:rowOff>47193</xdr:rowOff>
    </xdr:to>
    <xdr:sp macro="" textlink="">
      <xdr:nvSpPr>
        <xdr:cNvPr id="123" name="TextBox 122"/>
        <xdr:cNvSpPr txBox="1"/>
      </xdr:nvSpPr>
      <xdr:spPr>
        <a:xfrm>
          <a:off x="1744690"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1</a:t>
          </a:r>
        </a:p>
      </xdr:txBody>
    </xdr:sp>
    <xdr:clientData/>
  </xdr:twoCellAnchor>
  <xdr:twoCellAnchor editAs="absolute">
    <xdr:from>
      <xdr:col>0</xdr:col>
      <xdr:colOff>76756</xdr:colOff>
      <xdr:row>200</xdr:row>
      <xdr:rowOff>146050</xdr:rowOff>
    </xdr:from>
    <xdr:to>
      <xdr:col>0</xdr:col>
      <xdr:colOff>332724</xdr:colOff>
      <xdr:row>202</xdr:row>
      <xdr:rowOff>47193</xdr:rowOff>
    </xdr:to>
    <xdr:sp macro="" textlink="">
      <xdr:nvSpPr>
        <xdr:cNvPr id="124" name="TextBox 123"/>
        <xdr:cNvSpPr txBox="1"/>
      </xdr:nvSpPr>
      <xdr:spPr>
        <a:xfrm>
          <a:off x="76756" y="34190517"/>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0</a:t>
          </a:r>
        </a:p>
      </xdr:txBody>
    </xdr:sp>
    <xdr:clientData/>
  </xdr:twoCellAnchor>
  <xdr:twoCellAnchor editAs="absolute">
    <xdr:from>
      <xdr:col>0</xdr:col>
      <xdr:colOff>0</xdr:colOff>
      <xdr:row>180</xdr:row>
      <xdr:rowOff>133350</xdr:rowOff>
    </xdr:from>
    <xdr:to>
      <xdr:col>0</xdr:col>
      <xdr:colOff>384081</xdr:colOff>
      <xdr:row>182</xdr:row>
      <xdr:rowOff>34492</xdr:rowOff>
    </xdr:to>
    <xdr:sp macro="" textlink="">
      <xdr:nvSpPr>
        <xdr:cNvPr id="125" name="TextBox 124"/>
        <xdr:cNvSpPr txBox="1"/>
      </xdr:nvSpPr>
      <xdr:spPr>
        <a:xfrm>
          <a:off x="0" y="30791150"/>
          <a:ext cx="384081" cy="239809"/>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f(F)</a:t>
          </a:r>
        </a:p>
      </xdr:txBody>
    </xdr:sp>
    <xdr:clientData/>
  </xdr:twoCellAnchor>
  <xdr:twoCellAnchor editAs="absolute">
    <xdr:from>
      <xdr:col>0</xdr:col>
      <xdr:colOff>81084</xdr:colOff>
      <xdr:row>201</xdr:row>
      <xdr:rowOff>98425</xdr:rowOff>
    </xdr:from>
    <xdr:to>
      <xdr:col>0</xdr:col>
      <xdr:colOff>328396</xdr:colOff>
      <xdr:row>202</xdr:row>
      <xdr:rowOff>139342</xdr:rowOff>
    </xdr:to>
    <xdr:sp macro="" textlink="">
      <xdr:nvSpPr>
        <xdr:cNvPr id="126" name="TextBox 125"/>
        <xdr:cNvSpPr txBox="1"/>
      </xdr:nvSpPr>
      <xdr:spPr>
        <a:xfrm>
          <a:off x="81084" y="34312225"/>
          <a:ext cx="247312" cy="210250"/>
        </a:xfrm>
        <a:prstGeom prst="rect">
          <a:avLst/>
        </a:prstGeom>
        <a:solidFill>
          <a:srgbClr val="FFFFFF">
            <a:alpha val="0"/>
          </a:srgbClr>
        </a:solidFill>
        <a:ln w="9525" cap="flat" cmpd="sng" algn="ctr">
          <a:noFill/>
          <a:prstDash val="solid"/>
          <a:round/>
          <a:headEnd type="none" w="med" len="med"/>
          <a:tailEnd type="none" w="med" len="med"/>
        </a:ln>
        <a:effectLst/>
        <a:extLst/>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800" b="0" i="0">
              <a:latin typeface="Arial"/>
            </a:rPr>
            <a:t>F</a:t>
          </a:r>
        </a:p>
      </xdr:txBody>
    </xdr:sp>
    <xdr:clientData/>
  </xdr:twoCellAnchor>
  <xdr:twoCellAnchor editAs="absolute">
    <xdr:from>
      <xdr:col>0</xdr:col>
      <xdr:colOff>192040</xdr:colOff>
      <xdr:row>182</xdr:row>
      <xdr:rowOff>8</xdr:rowOff>
    </xdr:from>
    <xdr:to>
      <xdr:col>14</xdr:col>
      <xdr:colOff>246016</xdr:colOff>
      <xdr:row>201</xdr:row>
      <xdr:rowOff>2143</xdr:rowOff>
    </xdr:to>
    <xdr:sp macro="" textlink="">
      <xdr:nvSpPr>
        <xdr:cNvPr id="127" name="Freeform 126"/>
        <xdr:cNvSpPr/>
      </xdr:nvSpPr>
      <xdr:spPr>
        <a:xfrm>
          <a:off x="166640" y="29641808"/>
          <a:ext cx="8902701" cy="3073393"/>
        </a:xfrm>
        <a:custGeom>
          <a:avLst/>
          <a:gdLst/>
          <a:ahLst/>
          <a:cxnLst/>
          <a:rect l="0" t="0" r="0" b="0"/>
          <a:pathLst>
            <a:path w="8902701" h="3073393">
              <a:moveTo>
                <a:pt x="8902700" y="3022592"/>
              </a:moveTo>
              <a:lnTo>
                <a:pt x="8890000" y="3022592"/>
              </a:lnTo>
              <a:lnTo>
                <a:pt x="8890000" y="3073392"/>
              </a:lnTo>
              <a:lnTo>
                <a:pt x="8890000" y="3022592"/>
              </a:lnTo>
              <a:lnTo>
                <a:pt x="7408333" y="3022592"/>
              </a:lnTo>
              <a:lnTo>
                <a:pt x="7408333" y="3073392"/>
              </a:lnTo>
              <a:lnTo>
                <a:pt x="7408333" y="3022592"/>
              </a:lnTo>
              <a:lnTo>
                <a:pt x="5926667" y="3022592"/>
              </a:lnTo>
              <a:lnTo>
                <a:pt x="5926667" y="3073392"/>
              </a:lnTo>
              <a:lnTo>
                <a:pt x="5926667" y="3022592"/>
              </a:lnTo>
              <a:lnTo>
                <a:pt x="4445000" y="3022592"/>
              </a:lnTo>
              <a:lnTo>
                <a:pt x="4445000" y="3073392"/>
              </a:lnTo>
              <a:lnTo>
                <a:pt x="4445000" y="3022592"/>
              </a:lnTo>
              <a:lnTo>
                <a:pt x="2963333" y="3022592"/>
              </a:lnTo>
              <a:lnTo>
                <a:pt x="2963333" y="3073392"/>
              </a:lnTo>
              <a:lnTo>
                <a:pt x="2963333" y="3022592"/>
              </a:lnTo>
              <a:lnTo>
                <a:pt x="1481667" y="3022592"/>
              </a:lnTo>
              <a:lnTo>
                <a:pt x="1481667" y="3073392"/>
              </a:lnTo>
              <a:lnTo>
                <a:pt x="1481667" y="3022592"/>
              </a:lnTo>
              <a:lnTo>
                <a:pt x="0" y="3022592"/>
              </a:lnTo>
              <a:lnTo>
                <a:pt x="0" y="3073392"/>
              </a:lnTo>
              <a:lnTo>
                <a:pt x="0" y="3022592"/>
              </a:lnTo>
              <a:lnTo>
                <a:pt x="0" y="3022592"/>
              </a:lnTo>
              <a:lnTo>
                <a:pt x="1482" y="2731823"/>
              </a:lnTo>
              <a:lnTo>
                <a:pt x="75565" y="1119342"/>
              </a:lnTo>
              <a:lnTo>
                <a:pt x="149648" y="565928"/>
              </a:lnTo>
              <a:lnTo>
                <a:pt x="223732" y="265482"/>
              </a:lnTo>
              <a:lnTo>
                <a:pt x="297815" y="100824"/>
              </a:lnTo>
              <a:lnTo>
                <a:pt x="371898" y="21613"/>
              </a:lnTo>
              <a:lnTo>
                <a:pt x="445982" y="0"/>
              </a:lnTo>
              <a:lnTo>
                <a:pt x="520065" y="18542"/>
              </a:lnTo>
              <a:lnTo>
                <a:pt x="594148" y="65493"/>
              </a:lnTo>
              <a:lnTo>
                <a:pt x="668232" y="132577"/>
              </a:lnTo>
              <a:lnTo>
                <a:pt x="742315" y="213778"/>
              </a:lnTo>
              <a:lnTo>
                <a:pt x="816398" y="304640"/>
              </a:lnTo>
              <a:lnTo>
                <a:pt x="890482" y="401810"/>
              </a:lnTo>
              <a:lnTo>
                <a:pt x="964565" y="502750"/>
              </a:lnTo>
              <a:lnTo>
                <a:pt x="1038648" y="605524"/>
              </a:lnTo>
              <a:lnTo>
                <a:pt x="1112732" y="708660"/>
              </a:lnTo>
              <a:lnTo>
                <a:pt x="1186815" y="811036"/>
              </a:lnTo>
              <a:lnTo>
                <a:pt x="1260898" y="911807"/>
              </a:lnTo>
              <a:lnTo>
                <a:pt x="1334982" y="1010342"/>
              </a:lnTo>
              <a:lnTo>
                <a:pt x="1409065" y="1106177"/>
              </a:lnTo>
              <a:lnTo>
                <a:pt x="1483148" y="1198982"/>
              </a:lnTo>
              <a:lnTo>
                <a:pt x="1557232" y="1288530"/>
              </a:lnTo>
              <a:lnTo>
                <a:pt x="1631315" y="1374678"/>
              </a:lnTo>
              <a:lnTo>
                <a:pt x="1705398" y="1457347"/>
              </a:lnTo>
              <a:lnTo>
                <a:pt x="1779482" y="1536510"/>
              </a:lnTo>
              <a:lnTo>
                <a:pt x="1853565" y="1612178"/>
              </a:lnTo>
              <a:lnTo>
                <a:pt x="1927648" y="1684396"/>
              </a:lnTo>
              <a:lnTo>
                <a:pt x="2001732" y="1753228"/>
              </a:lnTo>
              <a:lnTo>
                <a:pt x="2075815" y="1818761"/>
              </a:lnTo>
              <a:lnTo>
                <a:pt x="2149898" y="1881090"/>
              </a:lnTo>
              <a:lnTo>
                <a:pt x="2223982" y="1940324"/>
              </a:lnTo>
              <a:lnTo>
                <a:pt x="2298065" y="1996574"/>
              </a:lnTo>
              <a:lnTo>
                <a:pt x="2372148" y="2049960"/>
              </a:lnTo>
              <a:lnTo>
                <a:pt x="2446232" y="2100598"/>
              </a:lnTo>
              <a:lnTo>
                <a:pt x="2520315" y="2148609"/>
              </a:lnTo>
              <a:lnTo>
                <a:pt x="2594398" y="2194111"/>
              </a:lnTo>
              <a:lnTo>
                <a:pt x="2668482" y="2237221"/>
              </a:lnTo>
              <a:lnTo>
                <a:pt x="2742565" y="2278054"/>
              </a:lnTo>
              <a:lnTo>
                <a:pt x="2816648" y="2316721"/>
              </a:lnTo>
              <a:lnTo>
                <a:pt x="2890732" y="2353330"/>
              </a:lnTo>
              <a:lnTo>
                <a:pt x="2964815" y="2387986"/>
              </a:lnTo>
              <a:lnTo>
                <a:pt x="3038898" y="2420787"/>
              </a:lnTo>
              <a:lnTo>
                <a:pt x="3112982" y="2451832"/>
              </a:lnTo>
              <a:lnTo>
                <a:pt x="3187065" y="2481213"/>
              </a:lnTo>
              <a:lnTo>
                <a:pt x="3261148" y="2509017"/>
              </a:lnTo>
              <a:lnTo>
                <a:pt x="3335232" y="2535328"/>
              </a:lnTo>
              <a:lnTo>
                <a:pt x="3409315" y="2560227"/>
              </a:lnTo>
              <a:lnTo>
                <a:pt x="3483398" y="2583790"/>
              </a:lnTo>
              <a:lnTo>
                <a:pt x="3557482" y="2606090"/>
              </a:lnTo>
              <a:lnTo>
                <a:pt x="3631565" y="2627196"/>
              </a:lnTo>
              <a:lnTo>
                <a:pt x="3705648" y="2647172"/>
              </a:lnTo>
              <a:lnTo>
                <a:pt x="3779732" y="2666080"/>
              </a:lnTo>
              <a:lnTo>
                <a:pt x="3853815" y="2683980"/>
              </a:lnTo>
              <a:lnTo>
                <a:pt x="3927898" y="2700927"/>
              </a:lnTo>
              <a:lnTo>
                <a:pt x="4001982" y="2716972"/>
              </a:lnTo>
              <a:lnTo>
                <a:pt x="4076065" y="2732166"/>
              </a:lnTo>
              <a:lnTo>
                <a:pt x="4150148" y="2746556"/>
              </a:lnTo>
              <a:lnTo>
                <a:pt x="4224232" y="2760185"/>
              </a:lnTo>
              <a:lnTo>
                <a:pt x="4298315" y="2773097"/>
              </a:lnTo>
              <a:lnTo>
                <a:pt x="4372398" y="2785330"/>
              </a:lnTo>
              <a:lnTo>
                <a:pt x="4446482" y="2796921"/>
              </a:lnTo>
              <a:lnTo>
                <a:pt x="4520565" y="2807906"/>
              </a:lnTo>
              <a:lnTo>
                <a:pt x="4594648" y="2818319"/>
              </a:lnTo>
              <a:lnTo>
                <a:pt x="4668732" y="2828190"/>
              </a:lnTo>
              <a:lnTo>
                <a:pt x="4742815" y="2837550"/>
              </a:lnTo>
              <a:lnTo>
                <a:pt x="4816898" y="2846426"/>
              </a:lnTo>
              <a:lnTo>
                <a:pt x="4890982" y="2854844"/>
              </a:lnTo>
              <a:lnTo>
                <a:pt x="4965065" y="2862830"/>
              </a:lnTo>
              <a:lnTo>
                <a:pt x="5039148" y="2870407"/>
              </a:lnTo>
              <a:lnTo>
                <a:pt x="5113232" y="2877597"/>
              </a:lnTo>
              <a:lnTo>
                <a:pt x="5187315" y="2884422"/>
              </a:lnTo>
              <a:lnTo>
                <a:pt x="5261398" y="2890900"/>
              </a:lnTo>
              <a:lnTo>
                <a:pt x="5335482" y="2897051"/>
              </a:lnTo>
              <a:lnTo>
                <a:pt x="5409565" y="2902893"/>
              </a:lnTo>
              <a:lnTo>
                <a:pt x="5483648" y="2908440"/>
              </a:lnTo>
              <a:lnTo>
                <a:pt x="5557732" y="2913711"/>
              </a:lnTo>
              <a:lnTo>
                <a:pt x="5631815" y="2918718"/>
              </a:lnTo>
              <a:lnTo>
                <a:pt x="5705898" y="2923477"/>
              </a:lnTo>
              <a:lnTo>
                <a:pt x="5779982" y="2928000"/>
              </a:lnTo>
              <a:lnTo>
                <a:pt x="5854065" y="2932300"/>
              </a:lnTo>
              <a:lnTo>
                <a:pt x="5928148" y="2936389"/>
              </a:lnTo>
              <a:lnTo>
                <a:pt x="6002232" y="2940277"/>
              </a:lnTo>
              <a:lnTo>
                <a:pt x="6076315" y="2943975"/>
              </a:lnTo>
              <a:lnTo>
                <a:pt x="6150398" y="2947494"/>
              </a:lnTo>
              <a:lnTo>
                <a:pt x="6224482" y="2950842"/>
              </a:lnTo>
              <a:lnTo>
                <a:pt x="6298565" y="2954028"/>
              </a:lnTo>
              <a:lnTo>
                <a:pt x="6372648" y="2957061"/>
              </a:lnTo>
              <a:lnTo>
                <a:pt x="6446731" y="2959949"/>
              </a:lnTo>
              <a:lnTo>
                <a:pt x="6520815" y="2962698"/>
              </a:lnTo>
              <a:lnTo>
                <a:pt x="6594898" y="2965317"/>
              </a:lnTo>
              <a:lnTo>
                <a:pt x="6668981" y="2967811"/>
              </a:lnTo>
              <a:lnTo>
                <a:pt x="6743065" y="2970188"/>
              </a:lnTo>
              <a:lnTo>
                <a:pt x="6817148" y="2972452"/>
              </a:lnTo>
              <a:lnTo>
                <a:pt x="6891231" y="2974611"/>
              </a:lnTo>
              <a:lnTo>
                <a:pt x="6965315" y="2976668"/>
              </a:lnTo>
              <a:lnTo>
                <a:pt x="7039398" y="2978630"/>
              </a:lnTo>
              <a:lnTo>
                <a:pt x="7113481" y="2980501"/>
              </a:lnTo>
              <a:lnTo>
                <a:pt x="7187565" y="2982285"/>
              </a:lnTo>
              <a:lnTo>
                <a:pt x="7261648" y="2983987"/>
              </a:lnTo>
              <a:lnTo>
                <a:pt x="7335731" y="2985611"/>
              </a:lnTo>
              <a:lnTo>
                <a:pt x="7409815" y="2987161"/>
              </a:lnTo>
              <a:lnTo>
                <a:pt x="7483898" y="2988640"/>
              </a:lnTo>
              <a:lnTo>
                <a:pt x="7557981" y="2990052"/>
              </a:lnTo>
              <a:lnTo>
                <a:pt x="7632065" y="2991400"/>
              </a:lnTo>
              <a:lnTo>
                <a:pt x="7706148" y="2992687"/>
              </a:lnTo>
              <a:lnTo>
                <a:pt x="7780231" y="2993917"/>
              </a:lnTo>
              <a:lnTo>
                <a:pt x="7854315" y="2995091"/>
              </a:lnTo>
              <a:lnTo>
                <a:pt x="7928398" y="2996213"/>
              </a:lnTo>
              <a:lnTo>
                <a:pt x="8002481" y="2997285"/>
              </a:lnTo>
              <a:lnTo>
                <a:pt x="8076565" y="2998311"/>
              </a:lnTo>
              <a:lnTo>
                <a:pt x="8150648" y="2999290"/>
              </a:lnTo>
              <a:lnTo>
                <a:pt x="8224731" y="3000227"/>
              </a:lnTo>
              <a:lnTo>
                <a:pt x="8298815" y="3001122"/>
              </a:lnTo>
              <a:lnTo>
                <a:pt x="8372898" y="3001979"/>
              </a:lnTo>
              <a:lnTo>
                <a:pt x="8446981" y="3002798"/>
              </a:lnTo>
              <a:lnTo>
                <a:pt x="8521065" y="3003582"/>
              </a:lnTo>
              <a:lnTo>
                <a:pt x="8595148" y="3004332"/>
              </a:lnTo>
              <a:lnTo>
                <a:pt x="8669231" y="3005050"/>
              </a:lnTo>
              <a:lnTo>
                <a:pt x="8743315" y="3005737"/>
              </a:lnTo>
              <a:lnTo>
                <a:pt x="8817398" y="3006395"/>
              </a:lnTo>
            </a:path>
          </a:pathLst>
        </a:custGeom>
        <a:solidFill>
          <a:srgbClr val="F8F8F8"/>
        </a:solidFill>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editAs="absolute">
    <xdr:from>
      <xdr:col>0</xdr:col>
      <xdr:colOff>192040</xdr:colOff>
      <xdr:row>182</xdr:row>
      <xdr:rowOff>0</xdr:rowOff>
    </xdr:from>
    <xdr:to>
      <xdr:col>0</xdr:col>
      <xdr:colOff>192040</xdr:colOff>
      <xdr:row>200</xdr:row>
      <xdr:rowOff>107950</xdr:rowOff>
    </xdr:to>
    <xdr:cxnSp macro="">
      <xdr:nvCxnSpPr>
        <xdr:cNvPr id="128" name="Straight Connector 127"/>
        <xdr:cNvCxnSpPr/>
      </xdr:nvCxnSpPr>
      <xdr:spPr>
        <a:xfrm flipV="1">
          <a:off x="166640" y="29641800"/>
          <a:ext cx="0" cy="3022600"/>
        </a:xfrm>
        <a:prstGeom prst="line">
          <a:avLst/>
        </a:prstGeom>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422620</xdr:colOff>
      <xdr:row>199</xdr:row>
      <xdr:rowOff>77177</xdr:rowOff>
    </xdr:from>
    <xdr:to>
      <xdr:col>14</xdr:col>
      <xdr:colOff>246010</xdr:colOff>
      <xdr:row>202</xdr:row>
      <xdr:rowOff>38101</xdr:rowOff>
    </xdr:to>
    <xdr:sp macro="" textlink="">
      <xdr:nvSpPr>
        <xdr:cNvPr id="129" name="Freeform 128"/>
        <xdr:cNvSpPr/>
      </xdr:nvSpPr>
      <xdr:spPr>
        <a:xfrm>
          <a:off x="4848570" y="32471702"/>
          <a:ext cx="4220771" cy="446699"/>
        </a:xfrm>
        <a:custGeom>
          <a:avLst/>
          <a:gdLst/>
          <a:ahLst/>
          <a:cxnLst/>
          <a:rect l="0" t="0" r="0" b="0"/>
          <a:pathLst>
            <a:path w="4220771" h="446699">
              <a:moveTo>
                <a:pt x="4220770" y="192698"/>
              </a:moveTo>
              <a:lnTo>
                <a:pt x="4208070" y="192698"/>
              </a:lnTo>
              <a:lnTo>
                <a:pt x="0" y="192698"/>
              </a:lnTo>
              <a:lnTo>
                <a:pt x="0" y="446698"/>
              </a:lnTo>
              <a:lnTo>
                <a:pt x="0" y="0"/>
              </a:lnTo>
              <a:lnTo>
                <a:pt x="74083" y="9272"/>
              </a:lnTo>
              <a:lnTo>
                <a:pt x="148166" y="18064"/>
              </a:lnTo>
              <a:lnTo>
                <a:pt x="222250" y="26404"/>
              </a:lnTo>
              <a:lnTo>
                <a:pt x="296333" y="34315"/>
              </a:lnTo>
              <a:lnTo>
                <a:pt x="370416" y="41822"/>
              </a:lnTo>
              <a:lnTo>
                <a:pt x="444500" y="48945"/>
              </a:lnTo>
              <a:lnTo>
                <a:pt x="518583" y="55707"/>
              </a:lnTo>
              <a:lnTo>
                <a:pt x="592666" y="62126"/>
              </a:lnTo>
              <a:lnTo>
                <a:pt x="666750" y="68220"/>
              </a:lnTo>
              <a:lnTo>
                <a:pt x="740833" y="74008"/>
              </a:lnTo>
              <a:lnTo>
                <a:pt x="814916" y="79505"/>
              </a:lnTo>
              <a:lnTo>
                <a:pt x="889000" y="84728"/>
              </a:lnTo>
              <a:lnTo>
                <a:pt x="963083" y="89690"/>
              </a:lnTo>
              <a:lnTo>
                <a:pt x="1037166" y="94406"/>
              </a:lnTo>
              <a:lnTo>
                <a:pt x="1111250" y="98888"/>
              </a:lnTo>
              <a:lnTo>
                <a:pt x="1185333" y="103150"/>
              </a:lnTo>
              <a:lnTo>
                <a:pt x="1259416" y="107202"/>
              </a:lnTo>
              <a:lnTo>
                <a:pt x="1333500" y="111055"/>
              </a:lnTo>
              <a:lnTo>
                <a:pt x="1407583" y="114721"/>
              </a:lnTo>
              <a:lnTo>
                <a:pt x="1481666" y="118209"/>
              </a:lnTo>
              <a:lnTo>
                <a:pt x="1555750" y="121527"/>
              </a:lnTo>
              <a:lnTo>
                <a:pt x="1629833" y="124685"/>
              </a:lnTo>
              <a:lnTo>
                <a:pt x="1703917" y="127692"/>
              </a:lnTo>
              <a:lnTo>
                <a:pt x="1778000" y="130554"/>
              </a:lnTo>
              <a:lnTo>
                <a:pt x="1852083" y="133280"/>
              </a:lnTo>
              <a:lnTo>
                <a:pt x="1926167" y="135876"/>
              </a:lnTo>
              <a:lnTo>
                <a:pt x="2000250" y="138349"/>
              </a:lnTo>
              <a:lnTo>
                <a:pt x="2074333" y="140705"/>
              </a:lnTo>
              <a:lnTo>
                <a:pt x="2148417" y="142951"/>
              </a:lnTo>
              <a:lnTo>
                <a:pt x="2222500" y="145091"/>
              </a:lnTo>
              <a:lnTo>
                <a:pt x="2296583" y="147131"/>
              </a:lnTo>
              <a:lnTo>
                <a:pt x="2370667" y="149076"/>
              </a:lnTo>
              <a:lnTo>
                <a:pt x="2444750" y="150931"/>
              </a:lnTo>
              <a:lnTo>
                <a:pt x="2518833" y="152700"/>
              </a:lnTo>
              <a:lnTo>
                <a:pt x="2592917" y="154388"/>
              </a:lnTo>
              <a:lnTo>
                <a:pt x="2667000" y="155998"/>
              </a:lnTo>
              <a:lnTo>
                <a:pt x="2741083" y="157535"/>
              </a:lnTo>
              <a:lnTo>
                <a:pt x="2815167" y="159002"/>
              </a:lnTo>
              <a:lnTo>
                <a:pt x="2889250" y="160402"/>
              </a:lnTo>
              <a:lnTo>
                <a:pt x="2963333" y="161739"/>
              </a:lnTo>
              <a:lnTo>
                <a:pt x="3037417" y="163016"/>
              </a:lnTo>
              <a:lnTo>
                <a:pt x="3111500" y="164236"/>
              </a:lnTo>
              <a:lnTo>
                <a:pt x="3185583" y="165401"/>
              </a:lnTo>
              <a:lnTo>
                <a:pt x="3259667" y="166514"/>
              </a:lnTo>
              <a:lnTo>
                <a:pt x="3333750" y="167577"/>
              </a:lnTo>
              <a:lnTo>
                <a:pt x="3407833" y="168594"/>
              </a:lnTo>
              <a:lnTo>
                <a:pt x="3481917" y="169566"/>
              </a:lnTo>
              <a:lnTo>
                <a:pt x="3556000" y="170495"/>
              </a:lnTo>
              <a:lnTo>
                <a:pt x="3630083" y="171384"/>
              </a:lnTo>
              <a:lnTo>
                <a:pt x="3704167" y="172233"/>
              </a:lnTo>
              <a:lnTo>
                <a:pt x="3778250" y="173046"/>
              </a:lnTo>
              <a:lnTo>
                <a:pt x="3852333" y="173824"/>
              </a:lnTo>
              <a:lnTo>
                <a:pt x="3926417" y="174568"/>
              </a:lnTo>
              <a:lnTo>
                <a:pt x="4000500" y="175280"/>
              </a:lnTo>
              <a:lnTo>
                <a:pt x="4074583" y="175962"/>
              </a:lnTo>
              <a:lnTo>
                <a:pt x="4148667" y="176615"/>
              </a:lnTo>
            </a:path>
          </a:pathLst>
        </a:custGeom>
        <a:solidFill>
          <a:srgbClr val="C0C0C0"/>
        </a:solidFill>
        <a:ln w="9525" cap="flat" cmpd="sng" algn="ctr">
          <a:solidFill>
            <a:srgbClr val="000000"/>
          </a:solidFill>
          <a:prstDash val="solid"/>
          <a:round/>
          <a:headEnd type="none" w="med" len="med"/>
          <a:tailEnd type="none" w="med" len="med"/>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en-US"/>
        </a:p>
      </xdr:txBody>
    </xdr:sp>
    <xdr:clientData/>
  </xdr:twoCellAnchor>
  <xdr:twoCellAnchor editAs="absolute">
    <xdr:from>
      <xdr:col>8</xdr:col>
      <xdr:colOff>180110</xdr:colOff>
      <xdr:row>202</xdr:row>
      <xdr:rowOff>38100</xdr:rowOff>
    </xdr:from>
    <xdr:to>
      <xdr:col>8</xdr:col>
      <xdr:colOff>614331</xdr:colOff>
      <xdr:row>203</xdr:row>
      <xdr:rowOff>108575</xdr:rowOff>
    </xdr:to>
    <xdr:sp macro="" textlink="">
      <xdr:nvSpPr>
        <xdr:cNvPr id="130" name="TextBox 129"/>
        <xdr:cNvSpPr txBox="1"/>
      </xdr:nvSpPr>
      <xdr:spPr>
        <a:xfrm>
          <a:off x="5302443" y="34421233"/>
          <a:ext cx="434221" cy="239809"/>
        </a:xfrm>
        <a:prstGeom prst="rect">
          <a:avLst/>
        </a:prstGeom>
        <a:solidFill>
          <a:srgbClr val="FFFFFF">
            <a:alpha val="0"/>
          </a:srgbClr>
        </a:solidFill>
        <a:ln w="9525" cap="flat" cmpd="sng" algn="ctr">
          <a:solidFill>
            <a:schemeClr val="lt1">
              <a:shade val="50000"/>
            </a:schemeClr>
          </a:solidFill>
          <a:prstDash val="solid"/>
          <a:round/>
          <a:headEnd type="none" w="med" len="med"/>
          <a:tailEnd type="none" w="med" len="med"/>
        </a:ln>
      </xdr:spPr>
      <xdr:style>
        <a:lnRef idx="0">
          <a:scrgbClr r="0" g="0" b="0"/>
        </a:lnRef>
        <a:fillRef idx="0">
          <a:scrgbClr r="0" g="0" b="0"/>
        </a:fillRef>
        <a:effectRef idx="0">
          <a:scrgbClr r="0" g="0" b="0"/>
        </a:effectRef>
        <a:fontRef idx="minor">
          <a:schemeClr val="dk1"/>
        </a:fontRef>
      </xdr:style>
      <xdr:txBody>
        <a:bodyPr vertOverflow="clip" horzOverflow="clip" vert="horz" wrap="none" rtlCol="0" anchor="t">
          <a:spAutoFit/>
        </a:bodyPr>
        <a:lstStyle/>
        <a:p>
          <a:pPr algn="ctr"/>
          <a:r>
            <a:rPr lang="en-US" sz="1000" b="0" i="0">
              <a:latin typeface="Arial"/>
            </a:rPr>
            <a:t>3.16</a:t>
          </a:r>
        </a:p>
      </xdr:txBody>
    </xdr:sp>
    <xdr:clientData/>
  </xdr:twoCellAnchor>
  <xdr:twoCellAnchor>
    <xdr:from>
      <xdr:col>0</xdr:col>
      <xdr:colOff>117475</xdr:colOff>
      <xdr:row>214</xdr:row>
      <xdr:rowOff>19049</xdr:rowOff>
    </xdr:from>
    <xdr:to>
      <xdr:col>10</xdr:col>
      <xdr:colOff>168275</xdr:colOff>
      <xdr:row>218</xdr:row>
      <xdr:rowOff>69923</xdr:rowOff>
    </xdr:to>
    <xdr:sp macro="" textlink="">
      <xdr:nvSpPr>
        <xdr:cNvPr id="131" name="TextBox 130"/>
        <xdr:cNvSpPr txBox="1"/>
      </xdr:nvSpPr>
      <xdr:spPr>
        <a:xfrm>
          <a:off x="104775" y="34766249"/>
          <a:ext cx="5734050" cy="71437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and output below illustrate the graphical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Chi-square Distribution</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 option.</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This example shows the calculation of a .05 critical value for d.f. =3</a:t>
          </a:r>
        </a:p>
      </xdr:txBody>
    </xdr:sp>
    <xdr:clientData/>
  </xdr:twoCellAnchor>
  <xdr:twoCellAnchor editAs="absolute">
    <xdr:from>
      <xdr:col>14</xdr:col>
      <xdr:colOff>70364</xdr:colOff>
      <xdr:row>258</xdr:row>
      <xdr:rowOff>12700</xdr:rowOff>
    </xdr:from>
    <xdr:to>
      <xdr:col>14</xdr:col>
      <xdr:colOff>397633</xdr:colOff>
      <xdr:row>259</xdr:row>
      <xdr:rowOff>83176</xdr:rowOff>
    </xdr:to>
    <xdr:sp macro="" textlink="">
      <xdr:nvSpPr>
        <xdr:cNvPr id="171" name="TextBox 170"/>
        <xdr:cNvSpPr txBox="1"/>
      </xdr:nvSpPr>
      <xdr:spPr>
        <a:xfrm>
          <a:off x="10221897" y="440055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12</a:t>
          </a:r>
        </a:p>
      </xdr:txBody>
    </xdr:sp>
    <xdr:clientData/>
  </xdr:twoCellAnchor>
  <xdr:twoCellAnchor editAs="absolute">
    <xdr:from>
      <xdr:col>13</xdr:col>
      <xdr:colOff>2631</xdr:colOff>
      <xdr:row>258</xdr:row>
      <xdr:rowOff>12700</xdr:rowOff>
    </xdr:from>
    <xdr:to>
      <xdr:col>13</xdr:col>
      <xdr:colOff>255817</xdr:colOff>
      <xdr:row>259</xdr:row>
      <xdr:rowOff>83176</xdr:rowOff>
    </xdr:to>
    <xdr:sp macro="" textlink="">
      <xdr:nvSpPr>
        <xdr:cNvPr id="172" name="TextBox 171"/>
        <xdr:cNvSpPr txBox="1"/>
      </xdr:nvSpPr>
      <xdr:spPr>
        <a:xfrm>
          <a:off x="9377348" y="440055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11</a:t>
          </a:r>
        </a:p>
      </xdr:txBody>
    </xdr:sp>
    <xdr:clientData/>
  </xdr:twoCellAnchor>
  <xdr:twoCellAnchor editAs="absolute">
    <xdr:from>
      <xdr:col>12</xdr:col>
      <xdr:colOff>423847</xdr:colOff>
      <xdr:row>258</xdr:row>
      <xdr:rowOff>12700</xdr:rowOff>
    </xdr:from>
    <xdr:to>
      <xdr:col>12</xdr:col>
      <xdr:colOff>751116</xdr:colOff>
      <xdr:row>259</xdr:row>
      <xdr:rowOff>83176</xdr:rowOff>
    </xdr:to>
    <xdr:sp macro="" textlink="">
      <xdr:nvSpPr>
        <xdr:cNvPr id="173" name="TextBox 172"/>
        <xdr:cNvSpPr txBox="1"/>
      </xdr:nvSpPr>
      <xdr:spPr>
        <a:xfrm>
          <a:off x="8534914" y="44005500"/>
          <a:ext cx="32726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10</a:t>
          </a:r>
        </a:p>
      </xdr:txBody>
    </xdr:sp>
    <xdr:clientData/>
  </xdr:twoCellAnchor>
  <xdr:twoCellAnchor editAs="absolute">
    <xdr:from>
      <xdr:col>11</xdr:col>
      <xdr:colOff>477490</xdr:colOff>
      <xdr:row>258</xdr:row>
      <xdr:rowOff>12700</xdr:rowOff>
    </xdr:from>
    <xdr:to>
      <xdr:col>11</xdr:col>
      <xdr:colOff>733458</xdr:colOff>
      <xdr:row>259</xdr:row>
      <xdr:rowOff>83176</xdr:rowOff>
    </xdr:to>
    <xdr:sp macro="" textlink="">
      <xdr:nvSpPr>
        <xdr:cNvPr id="174" name="TextBox 173"/>
        <xdr:cNvSpPr txBox="1"/>
      </xdr:nvSpPr>
      <xdr:spPr>
        <a:xfrm>
          <a:off x="7708023"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9</a:t>
          </a:r>
        </a:p>
      </xdr:txBody>
    </xdr:sp>
    <xdr:clientData/>
  </xdr:twoCellAnchor>
  <xdr:twoCellAnchor editAs="absolute">
    <xdr:from>
      <xdr:col>10</xdr:col>
      <xdr:colOff>346257</xdr:colOff>
      <xdr:row>258</xdr:row>
      <xdr:rowOff>12700</xdr:rowOff>
    </xdr:from>
    <xdr:to>
      <xdr:col>10</xdr:col>
      <xdr:colOff>602225</xdr:colOff>
      <xdr:row>259</xdr:row>
      <xdr:rowOff>83176</xdr:rowOff>
    </xdr:to>
    <xdr:sp macro="" textlink="">
      <xdr:nvSpPr>
        <xdr:cNvPr id="175" name="TextBox 174"/>
        <xdr:cNvSpPr txBox="1"/>
      </xdr:nvSpPr>
      <xdr:spPr>
        <a:xfrm>
          <a:off x="6874057"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8</a:t>
          </a:r>
        </a:p>
      </xdr:txBody>
    </xdr:sp>
    <xdr:clientData/>
  </xdr:twoCellAnchor>
  <xdr:twoCellAnchor editAs="absolute">
    <xdr:from>
      <xdr:col>9</xdr:col>
      <xdr:colOff>202323</xdr:colOff>
      <xdr:row>258</xdr:row>
      <xdr:rowOff>12700</xdr:rowOff>
    </xdr:from>
    <xdr:to>
      <xdr:col>9</xdr:col>
      <xdr:colOff>458291</xdr:colOff>
      <xdr:row>259</xdr:row>
      <xdr:rowOff>83176</xdr:rowOff>
    </xdr:to>
    <xdr:sp macro="" textlink="">
      <xdr:nvSpPr>
        <xdr:cNvPr id="176" name="TextBox 175"/>
        <xdr:cNvSpPr txBox="1"/>
      </xdr:nvSpPr>
      <xdr:spPr>
        <a:xfrm>
          <a:off x="6027390"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7</a:t>
          </a:r>
        </a:p>
      </xdr:txBody>
    </xdr:sp>
    <xdr:clientData/>
  </xdr:twoCellAnchor>
  <xdr:twoCellAnchor editAs="absolute">
    <xdr:from>
      <xdr:col>8</xdr:col>
      <xdr:colOff>32990</xdr:colOff>
      <xdr:row>258</xdr:row>
      <xdr:rowOff>12700</xdr:rowOff>
    </xdr:from>
    <xdr:to>
      <xdr:col>8</xdr:col>
      <xdr:colOff>288958</xdr:colOff>
      <xdr:row>259</xdr:row>
      <xdr:rowOff>83176</xdr:rowOff>
    </xdr:to>
    <xdr:sp macro="" textlink="">
      <xdr:nvSpPr>
        <xdr:cNvPr id="177" name="TextBox 176"/>
        <xdr:cNvSpPr txBox="1"/>
      </xdr:nvSpPr>
      <xdr:spPr>
        <a:xfrm>
          <a:off x="5155323"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6</a:t>
          </a:r>
        </a:p>
      </xdr:txBody>
    </xdr:sp>
    <xdr:clientData/>
  </xdr:twoCellAnchor>
  <xdr:twoCellAnchor editAs="absolute">
    <xdr:from>
      <xdr:col>6</xdr:col>
      <xdr:colOff>358957</xdr:colOff>
      <xdr:row>258</xdr:row>
      <xdr:rowOff>12700</xdr:rowOff>
    </xdr:from>
    <xdr:to>
      <xdr:col>7</xdr:col>
      <xdr:colOff>30725</xdr:colOff>
      <xdr:row>259</xdr:row>
      <xdr:rowOff>83176</xdr:rowOff>
    </xdr:to>
    <xdr:sp macro="" textlink="">
      <xdr:nvSpPr>
        <xdr:cNvPr id="178" name="TextBox 177"/>
        <xdr:cNvSpPr txBox="1"/>
      </xdr:nvSpPr>
      <xdr:spPr>
        <a:xfrm>
          <a:off x="4312890"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5</a:t>
          </a:r>
        </a:p>
      </xdr:txBody>
    </xdr:sp>
    <xdr:clientData/>
  </xdr:twoCellAnchor>
  <xdr:twoCellAnchor editAs="absolute">
    <xdr:from>
      <xdr:col>5</xdr:col>
      <xdr:colOff>107073</xdr:colOff>
      <xdr:row>258</xdr:row>
      <xdr:rowOff>12700</xdr:rowOff>
    </xdr:from>
    <xdr:to>
      <xdr:col>5</xdr:col>
      <xdr:colOff>363041</xdr:colOff>
      <xdr:row>259</xdr:row>
      <xdr:rowOff>83176</xdr:rowOff>
    </xdr:to>
    <xdr:sp macro="" textlink="">
      <xdr:nvSpPr>
        <xdr:cNvPr id="179" name="TextBox 178"/>
        <xdr:cNvSpPr txBox="1"/>
      </xdr:nvSpPr>
      <xdr:spPr>
        <a:xfrm>
          <a:off x="3476806"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4</a:t>
          </a:r>
        </a:p>
      </xdr:txBody>
    </xdr:sp>
    <xdr:clientData/>
  </xdr:twoCellAnchor>
  <xdr:twoCellAnchor editAs="absolute">
    <xdr:from>
      <xdr:col>3</xdr:col>
      <xdr:colOff>540990</xdr:colOff>
      <xdr:row>258</xdr:row>
      <xdr:rowOff>12700</xdr:rowOff>
    </xdr:from>
    <xdr:to>
      <xdr:col>4</xdr:col>
      <xdr:colOff>94225</xdr:colOff>
      <xdr:row>259</xdr:row>
      <xdr:rowOff>83176</xdr:rowOff>
    </xdr:to>
    <xdr:sp macro="" textlink="">
      <xdr:nvSpPr>
        <xdr:cNvPr id="180" name="TextBox 179"/>
        <xdr:cNvSpPr txBox="1"/>
      </xdr:nvSpPr>
      <xdr:spPr>
        <a:xfrm>
          <a:off x="2623790"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3</a:t>
          </a:r>
        </a:p>
      </xdr:txBody>
    </xdr:sp>
    <xdr:clientData/>
  </xdr:twoCellAnchor>
  <xdr:twoCellAnchor editAs="absolute">
    <xdr:from>
      <xdr:col>2</xdr:col>
      <xdr:colOff>378007</xdr:colOff>
      <xdr:row>258</xdr:row>
      <xdr:rowOff>12700</xdr:rowOff>
    </xdr:from>
    <xdr:to>
      <xdr:col>2</xdr:col>
      <xdr:colOff>614925</xdr:colOff>
      <xdr:row>259</xdr:row>
      <xdr:rowOff>83176</xdr:rowOff>
    </xdr:to>
    <xdr:sp macro="" textlink="">
      <xdr:nvSpPr>
        <xdr:cNvPr id="181" name="TextBox 180"/>
        <xdr:cNvSpPr txBox="1"/>
      </xdr:nvSpPr>
      <xdr:spPr>
        <a:xfrm>
          <a:off x="1783474"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2</a:t>
          </a:r>
        </a:p>
      </xdr:txBody>
    </xdr:sp>
    <xdr:clientData/>
  </xdr:twoCellAnchor>
  <xdr:twoCellAnchor editAs="absolute">
    <xdr:from>
      <xdr:col>1</xdr:col>
      <xdr:colOff>221373</xdr:colOff>
      <xdr:row>258</xdr:row>
      <xdr:rowOff>12700</xdr:rowOff>
    </xdr:from>
    <xdr:to>
      <xdr:col>1</xdr:col>
      <xdr:colOff>477341</xdr:colOff>
      <xdr:row>259</xdr:row>
      <xdr:rowOff>83176</xdr:rowOff>
    </xdr:to>
    <xdr:sp macro="" textlink="">
      <xdr:nvSpPr>
        <xdr:cNvPr id="182" name="TextBox 181"/>
        <xdr:cNvSpPr txBox="1"/>
      </xdr:nvSpPr>
      <xdr:spPr>
        <a:xfrm>
          <a:off x="924106"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1</a:t>
          </a:r>
        </a:p>
      </xdr:txBody>
    </xdr:sp>
    <xdr:clientData/>
  </xdr:twoCellAnchor>
  <xdr:twoCellAnchor editAs="absolute">
    <xdr:from>
      <xdr:col>0</xdr:col>
      <xdr:colOff>102840</xdr:colOff>
      <xdr:row>258</xdr:row>
      <xdr:rowOff>12700</xdr:rowOff>
    </xdr:from>
    <xdr:to>
      <xdr:col>0</xdr:col>
      <xdr:colOff>358808</xdr:colOff>
      <xdr:row>259</xdr:row>
      <xdr:rowOff>83176</xdr:rowOff>
    </xdr:to>
    <xdr:sp macro="" textlink="">
      <xdr:nvSpPr>
        <xdr:cNvPr id="183" name="TextBox 182"/>
        <xdr:cNvSpPr txBox="1"/>
      </xdr:nvSpPr>
      <xdr:spPr>
        <a:xfrm>
          <a:off x="102840" y="44005500"/>
          <a:ext cx="255968"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0</a:t>
          </a:r>
        </a:p>
      </xdr:txBody>
    </xdr:sp>
    <xdr:clientData/>
  </xdr:twoCellAnchor>
  <xdr:twoCellAnchor editAs="absolute">
    <xdr:from>
      <xdr:col>0</xdr:col>
      <xdr:colOff>104570</xdr:colOff>
      <xdr:row>238</xdr:row>
      <xdr:rowOff>0</xdr:rowOff>
    </xdr:from>
    <xdr:to>
      <xdr:col>1</xdr:col>
      <xdr:colOff>35344</xdr:colOff>
      <xdr:row>239</xdr:row>
      <xdr:rowOff>70475</xdr:rowOff>
    </xdr:to>
    <xdr:sp macro="" textlink="">
      <xdr:nvSpPr>
        <xdr:cNvPr id="184" name="TextBox 183"/>
        <xdr:cNvSpPr txBox="1"/>
      </xdr:nvSpPr>
      <xdr:spPr>
        <a:xfrm>
          <a:off x="104570" y="40606133"/>
          <a:ext cx="633507"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f(Chisq)</a:t>
          </a:r>
        </a:p>
      </xdr:txBody>
    </xdr:sp>
    <xdr:clientData/>
  </xdr:twoCellAnchor>
  <xdr:twoCellAnchor editAs="absolute">
    <xdr:from>
      <xdr:col>0</xdr:col>
      <xdr:colOff>0</xdr:colOff>
      <xdr:row>258</xdr:row>
      <xdr:rowOff>127000</xdr:rowOff>
    </xdr:from>
    <xdr:to>
      <xdr:col>0</xdr:col>
      <xdr:colOff>512449</xdr:colOff>
      <xdr:row>260</xdr:row>
      <xdr:rowOff>28142</xdr:rowOff>
    </xdr:to>
    <xdr:sp macro="" textlink="">
      <xdr:nvSpPr>
        <xdr:cNvPr id="185" name="TextBox 184"/>
        <xdr:cNvSpPr txBox="1"/>
      </xdr:nvSpPr>
      <xdr:spPr>
        <a:xfrm>
          <a:off x="0" y="44119800"/>
          <a:ext cx="512449" cy="239809"/>
        </a:xfrm>
        <a:prstGeom prst="rect">
          <a:avLst/>
        </a:prstGeom>
        <a:solidFill>
          <a:srgbClr val="FFFFFF">
            <a:alpha val="0"/>
          </a:srgbClr>
        </a:solidFill>
        <a:ln w="9525" cap="flat" cmpd="sng" algn="ctr">
          <a:noFill/>
          <a:prstDash val="solid"/>
          <a:round/>
          <a:headEnd type="none" w="med" len="med"/>
          <a:tailEnd type="none" w="med" len="med"/>
        </a:ln>
        <a:effectLst/>
        <a:ex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Chisq</a:t>
          </a:r>
        </a:p>
      </xdr:txBody>
    </xdr:sp>
    <xdr:clientData/>
  </xdr:twoCellAnchor>
  <xdr:twoCellAnchor editAs="absolute">
    <xdr:from>
      <xdr:col>0</xdr:col>
      <xdr:colOff>215900</xdr:colOff>
      <xdr:row>239</xdr:row>
      <xdr:rowOff>25400</xdr:rowOff>
    </xdr:from>
    <xdr:to>
      <xdr:col>14</xdr:col>
      <xdr:colOff>279400</xdr:colOff>
      <xdr:row>258</xdr:row>
      <xdr:rowOff>25400</xdr:rowOff>
    </xdr:to>
    <xdr:sp macro="" textlink="">
      <xdr:nvSpPr>
        <xdr:cNvPr id="10315" name="Freeform 185"/>
        <xdr:cNvSpPr>
          <a:spLocks/>
        </xdr:cNvSpPr>
      </xdr:nvSpPr>
      <xdr:spPr bwMode="auto">
        <a:xfrm>
          <a:off x="215900" y="39814500"/>
          <a:ext cx="10172700" cy="3136900"/>
        </a:xfrm>
        <a:custGeom>
          <a:avLst/>
          <a:gdLst>
            <a:gd name="T0" fmla="*/ 8149167 w 8902701"/>
            <a:gd name="T1" fmla="*/ 3022136 h 3072937"/>
            <a:gd name="T2" fmla="*/ 7408333 w 8902701"/>
            <a:gd name="T3" fmla="*/ 3022136 h 3072937"/>
            <a:gd name="T4" fmla="*/ 5926667 w 8902701"/>
            <a:gd name="T5" fmla="*/ 3072936 h 3072937"/>
            <a:gd name="T6" fmla="*/ 4445000 w 8902701"/>
            <a:gd name="T7" fmla="*/ 3022136 h 3072937"/>
            <a:gd name="T8" fmla="*/ 3704167 w 8902701"/>
            <a:gd name="T9" fmla="*/ 3022136 h 3072937"/>
            <a:gd name="T10" fmla="*/ 2222500 w 8902701"/>
            <a:gd name="T11" fmla="*/ 3072936 h 3072937"/>
            <a:gd name="T12" fmla="*/ 740833 w 8902701"/>
            <a:gd name="T13" fmla="*/ 3022136 h 3072937"/>
            <a:gd name="T14" fmla="*/ 0 w 8902701"/>
            <a:gd name="T15" fmla="*/ 3022136 h 3072937"/>
            <a:gd name="T16" fmla="*/ 129646 w 8902701"/>
            <a:gd name="T17" fmla="*/ 1112079 h 3072937"/>
            <a:gd name="T18" fmla="*/ 314854 w 8902701"/>
            <a:gd name="T19" fmla="*/ 395288 h 3072937"/>
            <a:gd name="T20" fmla="*/ 500063 w 8902701"/>
            <a:gd name="T21" fmla="*/ 100638 h 3072937"/>
            <a:gd name="T22" fmla="*/ 685271 w 8902701"/>
            <a:gd name="T23" fmla="*/ 4008 h 3072937"/>
            <a:gd name="T24" fmla="*/ 870479 w 8902701"/>
            <a:gd name="T25" fmla="*/ 20217 h 3072937"/>
            <a:gd name="T26" fmla="*/ 1055688 w 8902701"/>
            <a:gd name="T27" fmla="*/ 104705 h 3072937"/>
            <a:gd name="T28" fmla="*/ 1240896 w 8902701"/>
            <a:gd name="T29" fmla="*/ 230789 h 3072937"/>
            <a:gd name="T30" fmla="*/ 1426104 w 8902701"/>
            <a:gd name="T31" fmla="*/ 381339 h 3072937"/>
            <a:gd name="T32" fmla="*/ 1611313 w 8902701"/>
            <a:gd name="T33" fmla="*/ 544928 h 3072937"/>
            <a:gd name="T34" fmla="*/ 1796521 w 8902701"/>
            <a:gd name="T35" fmla="*/ 713785 h 3072937"/>
            <a:gd name="T36" fmla="*/ 1981729 w 8902701"/>
            <a:gd name="T37" fmla="*/ 882593 h 3072937"/>
            <a:gd name="T38" fmla="*/ 2166938 w 8902701"/>
            <a:gd name="T39" fmla="*/ 1047736 h 3072937"/>
            <a:gd name="T40" fmla="*/ 2352146 w 8902701"/>
            <a:gd name="T41" fmla="*/ 1206799 h 3072937"/>
            <a:gd name="T42" fmla="*/ 2537354 w 8902701"/>
            <a:gd name="T43" fmla="*/ 1358229 h 3072937"/>
            <a:gd name="T44" fmla="*/ 2722563 w 8902701"/>
            <a:gd name="T45" fmla="*/ 1501096 h 3072937"/>
            <a:gd name="T46" fmla="*/ 2907771 w 8902701"/>
            <a:gd name="T47" fmla="*/ 1634918 h 3072937"/>
            <a:gd name="T48" fmla="*/ 3092979 w 8902701"/>
            <a:gd name="T49" fmla="*/ 1759534 h 3072937"/>
            <a:gd name="T50" fmla="*/ 3278188 w 8902701"/>
            <a:gd name="T51" fmla="*/ 1875018 h 3072937"/>
            <a:gd name="T52" fmla="*/ 3463396 w 8902701"/>
            <a:gd name="T53" fmla="*/ 1981604 h 3072937"/>
            <a:gd name="T54" fmla="*/ 3648604 w 8902701"/>
            <a:gd name="T55" fmla="*/ 2079637 h 3072937"/>
            <a:gd name="T56" fmla="*/ 3833813 w 8902701"/>
            <a:gd name="T57" fmla="*/ 2169535 h 3072937"/>
            <a:gd name="T58" fmla="*/ 4019021 w 8902701"/>
            <a:gd name="T59" fmla="*/ 2251757 h 3072937"/>
            <a:gd name="T60" fmla="*/ 4204229 w 8902701"/>
            <a:gd name="T61" fmla="*/ 2326791 h 3072937"/>
            <a:gd name="T62" fmla="*/ 4389438 w 8902701"/>
            <a:gd name="T63" fmla="*/ 2395125 h 3072937"/>
            <a:gd name="T64" fmla="*/ 4574646 w 8902701"/>
            <a:gd name="T65" fmla="*/ 2457248 h 3072937"/>
            <a:gd name="T66" fmla="*/ 4759854 w 8902701"/>
            <a:gd name="T67" fmla="*/ 2513633 h 3072937"/>
            <a:gd name="T68" fmla="*/ 4945063 w 8902701"/>
            <a:gd name="T69" fmla="*/ 2564736 h 3072937"/>
            <a:gd name="T70" fmla="*/ 5130271 w 8902701"/>
            <a:gd name="T71" fmla="*/ 2610993 h 3072937"/>
            <a:gd name="T72" fmla="*/ 5315479 w 8902701"/>
            <a:gd name="T73" fmla="*/ 2652812 h 3072937"/>
            <a:gd name="T74" fmla="*/ 5500688 w 8902701"/>
            <a:gd name="T75" fmla="*/ 2690579 h 3072937"/>
            <a:gd name="T76" fmla="*/ 5685896 w 8902701"/>
            <a:gd name="T77" fmla="*/ 2724653 h 3072937"/>
            <a:gd name="T78" fmla="*/ 5871104 w 8902701"/>
            <a:gd name="T79" fmla="*/ 2755367 h 3072937"/>
            <a:gd name="T80" fmla="*/ 6056313 w 8902701"/>
            <a:gd name="T81" fmla="*/ 2783028 h 3072937"/>
            <a:gd name="T82" fmla="*/ 6241521 w 8902701"/>
            <a:gd name="T83" fmla="*/ 2807922 h 3072937"/>
            <a:gd name="T84" fmla="*/ 6426729 w 8902701"/>
            <a:gd name="T85" fmla="*/ 2830309 h 3072937"/>
            <a:gd name="T86" fmla="*/ 6611938 w 8902701"/>
            <a:gd name="T87" fmla="*/ 2850427 h 3072937"/>
            <a:gd name="T88" fmla="*/ 6797146 w 8902701"/>
            <a:gd name="T89" fmla="*/ 2868496 h 3072937"/>
            <a:gd name="T90" fmla="*/ 6982354 w 8902701"/>
            <a:gd name="T91" fmla="*/ 2884714 h 3072937"/>
            <a:gd name="T92" fmla="*/ 7167563 w 8902701"/>
            <a:gd name="T93" fmla="*/ 2899264 h 3072937"/>
            <a:gd name="T94" fmla="*/ 7352771 w 8902701"/>
            <a:gd name="T95" fmla="*/ 2912309 h 3072937"/>
            <a:gd name="T96" fmla="*/ 7537979 w 8902701"/>
            <a:gd name="T97" fmla="*/ 2924002 h 3072937"/>
            <a:gd name="T98" fmla="*/ 7723188 w 8902701"/>
            <a:gd name="T99" fmla="*/ 2934475 h 3072937"/>
            <a:gd name="T100" fmla="*/ 7908396 w 8902701"/>
            <a:gd name="T101" fmla="*/ 2943853 h 3072937"/>
            <a:gd name="T102" fmla="*/ 8093604 w 8902701"/>
            <a:gd name="T103" fmla="*/ 2952247 h 3072937"/>
            <a:gd name="T104" fmla="*/ 8278813 w 8902701"/>
            <a:gd name="T105" fmla="*/ 2959758 h 3072937"/>
            <a:gd name="T106" fmla="*/ 8464021 w 8902701"/>
            <a:gd name="T107" fmla="*/ 2966475 h 3072937"/>
            <a:gd name="T108" fmla="*/ 8649229 w 8902701"/>
            <a:gd name="T109" fmla="*/ 2972481 h 3072937"/>
            <a:gd name="T110" fmla="*/ 8834438 w 8902701"/>
            <a:gd name="T111" fmla="*/ 2977849 h 3072937"/>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w 8902701"/>
            <a:gd name="T169" fmla="*/ 0 h 3072937"/>
            <a:gd name="T170" fmla="*/ 8902701 w 8902701"/>
            <a:gd name="T171" fmla="*/ 3072937 h 3072937"/>
          </a:gdLst>
          <a:ahLst/>
          <a:cxnLst>
            <a:cxn ang="T112">
              <a:pos x="T0" y="T1"/>
            </a:cxn>
            <a:cxn ang="T113">
              <a:pos x="T2" y="T3"/>
            </a:cxn>
            <a:cxn ang="T114">
              <a:pos x="T4" y="T5"/>
            </a:cxn>
            <a:cxn ang="T115">
              <a:pos x="T6" y="T7"/>
            </a:cxn>
            <a:cxn ang="T116">
              <a:pos x="T8" y="T9"/>
            </a:cxn>
            <a:cxn ang="T117">
              <a:pos x="T10" y="T11"/>
            </a:cxn>
            <a:cxn ang="T118">
              <a:pos x="T12" y="T13"/>
            </a:cxn>
            <a:cxn ang="T119">
              <a:pos x="T14" y="T15"/>
            </a:cxn>
            <a:cxn ang="T120">
              <a:pos x="T16" y="T17"/>
            </a:cxn>
            <a:cxn ang="T121">
              <a:pos x="T18" y="T19"/>
            </a:cxn>
            <a:cxn ang="T122">
              <a:pos x="T20" y="T21"/>
            </a:cxn>
            <a:cxn ang="T123">
              <a:pos x="T22" y="T23"/>
            </a:cxn>
            <a:cxn ang="T124">
              <a:pos x="T24" y="T25"/>
            </a:cxn>
            <a:cxn ang="T125">
              <a:pos x="T26" y="T27"/>
            </a:cxn>
            <a:cxn ang="T126">
              <a:pos x="T28" y="T29"/>
            </a:cxn>
            <a:cxn ang="T127">
              <a:pos x="T30" y="T31"/>
            </a:cxn>
            <a:cxn ang="T128">
              <a:pos x="T32" y="T33"/>
            </a:cxn>
            <a:cxn ang="T129">
              <a:pos x="T34" y="T35"/>
            </a:cxn>
            <a:cxn ang="T130">
              <a:pos x="T36" y="T37"/>
            </a:cxn>
            <a:cxn ang="T131">
              <a:pos x="T38" y="T39"/>
            </a:cxn>
            <a:cxn ang="T132">
              <a:pos x="T40" y="T41"/>
            </a:cxn>
            <a:cxn ang="T133">
              <a:pos x="T42" y="T43"/>
            </a:cxn>
            <a:cxn ang="T134">
              <a:pos x="T44" y="T45"/>
            </a:cxn>
            <a:cxn ang="T135">
              <a:pos x="T46" y="T47"/>
            </a:cxn>
            <a:cxn ang="T136">
              <a:pos x="T48" y="T49"/>
            </a:cxn>
            <a:cxn ang="T137">
              <a:pos x="T50" y="T51"/>
            </a:cxn>
            <a:cxn ang="T138">
              <a:pos x="T52" y="T53"/>
            </a:cxn>
            <a:cxn ang="T139">
              <a:pos x="T54" y="T55"/>
            </a:cxn>
            <a:cxn ang="T140">
              <a:pos x="T56" y="T57"/>
            </a:cxn>
            <a:cxn ang="T141">
              <a:pos x="T58" y="T59"/>
            </a:cxn>
            <a:cxn ang="T142">
              <a:pos x="T60" y="T61"/>
            </a:cxn>
            <a:cxn ang="T143">
              <a:pos x="T62" y="T63"/>
            </a:cxn>
            <a:cxn ang="T144">
              <a:pos x="T64" y="T65"/>
            </a:cxn>
            <a:cxn ang="T145">
              <a:pos x="T66" y="T67"/>
            </a:cxn>
            <a:cxn ang="T146">
              <a:pos x="T68" y="T69"/>
            </a:cxn>
            <a:cxn ang="T147">
              <a:pos x="T70" y="T71"/>
            </a:cxn>
            <a:cxn ang="T148">
              <a:pos x="T72" y="T73"/>
            </a:cxn>
            <a:cxn ang="T149">
              <a:pos x="T74" y="T75"/>
            </a:cxn>
            <a:cxn ang="T150">
              <a:pos x="T76" y="T77"/>
            </a:cxn>
            <a:cxn ang="T151">
              <a:pos x="T78" y="T79"/>
            </a:cxn>
            <a:cxn ang="T152">
              <a:pos x="T80" y="T81"/>
            </a:cxn>
            <a:cxn ang="T153">
              <a:pos x="T82" y="T83"/>
            </a:cxn>
            <a:cxn ang="T154">
              <a:pos x="T84" y="T85"/>
            </a:cxn>
            <a:cxn ang="T155">
              <a:pos x="T86" y="T87"/>
            </a:cxn>
            <a:cxn ang="T156">
              <a:pos x="T88" y="T89"/>
            </a:cxn>
            <a:cxn ang="T157">
              <a:pos x="T90" y="T91"/>
            </a:cxn>
            <a:cxn ang="T158">
              <a:pos x="T92" y="T93"/>
            </a:cxn>
            <a:cxn ang="T159">
              <a:pos x="T94" y="T95"/>
            </a:cxn>
            <a:cxn ang="T160">
              <a:pos x="T96" y="T97"/>
            </a:cxn>
            <a:cxn ang="T161">
              <a:pos x="T98" y="T99"/>
            </a:cxn>
            <a:cxn ang="T162">
              <a:pos x="T100" y="T101"/>
            </a:cxn>
            <a:cxn ang="T163">
              <a:pos x="T102" y="T103"/>
            </a:cxn>
            <a:cxn ang="T164">
              <a:pos x="T104" y="T105"/>
            </a:cxn>
            <a:cxn ang="T165">
              <a:pos x="T106" y="T107"/>
            </a:cxn>
            <a:cxn ang="T166">
              <a:pos x="T108" y="T109"/>
            </a:cxn>
            <a:cxn ang="T167">
              <a:pos x="T110" y="T111"/>
            </a:cxn>
          </a:cxnLst>
          <a:rect l="T168" t="T169" r="T170" b="T171"/>
          <a:pathLst>
            <a:path w="8902701" h="3072937">
              <a:moveTo>
                <a:pt x="8902700" y="3022136"/>
              </a:moveTo>
              <a:lnTo>
                <a:pt x="8890000" y="3022136"/>
              </a:lnTo>
              <a:lnTo>
                <a:pt x="8890000" y="3072936"/>
              </a:lnTo>
              <a:lnTo>
                <a:pt x="8890000" y="3022136"/>
              </a:lnTo>
              <a:lnTo>
                <a:pt x="8149167" y="3022136"/>
              </a:lnTo>
              <a:lnTo>
                <a:pt x="8149167" y="3072936"/>
              </a:lnTo>
              <a:lnTo>
                <a:pt x="8149167" y="3022136"/>
              </a:lnTo>
              <a:lnTo>
                <a:pt x="7408333" y="3022136"/>
              </a:lnTo>
              <a:lnTo>
                <a:pt x="7408333" y="3072936"/>
              </a:lnTo>
              <a:lnTo>
                <a:pt x="7408333" y="3022136"/>
              </a:lnTo>
              <a:lnTo>
                <a:pt x="6667500" y="3022136"/>
              </a:lnTo>
              <a:lnTo>
                <a:pt x="6667500" y="3072936"/>
              </a:lnTo>
              <a:lnTo>
                <a:pt x="6667500" y="3022136"/>
              </a:lnTo>
              <a:lnTo>
                <a:pt x="5926667" y="3022136"/>
              </a:lnTo>
              <a:lnTo>
                <a:pt x="5926667" y="3072936"/>
              </a:lnTo>
              <a:lnTo>
                <a:pt x="5926667" y="3022136"/>
              </a:lnTo>
              <a:lnTo>
                <a:pt x="5185833" y="3022136"/>
              </a:lnTo>
              <a:lnTo>
                <a:pt x="5185833" y="3072936"/>
              </a:lnTo>
              <a:lnTo>
                <a:pt x="5185833" y="3022136"/>
              </a:lnTo>
              <a:lnTo>
                <a:pt x="4445000" y="3022136"/>
              </a:lnTo>
              <a:lnTo>
                <a:pt x="4445000" y="3072936"/>
              </a:lnTo>
              <a:lnTo>
                <a:pt x="4445000" y="3022136"/>
              </a:lnTo>
              <a:lnTo>
                <a:pt x="3704167" y="3022136"/>
              </a:lnTo>
              <a:lnTo>
                <a:pt x="3704167" y="3072936"/>
              </a:lnTo>
              <a:lnTo>
                <a:pt x="3704167" y="3022136"/>
              </a:lnTo>
              <a:lnTo>
                <a:pt x="2963333" y="3022136"/>
              </a:lnTo>
              <a:lnTo>
                <a:pt x="2963333" y="3072936"/>
              </a:lnTo>
              <a:lnTo>
                <a:pt x="2963333" y="3022136"/>
              </a:lnTo>
              <a:lnTo>
                <a:pt x="2222500" y="3022136"/>
              </a:lnTo>
              <a:lnTo>
                <a:pt x="2222500" y="3072936"/>
              </a:lnTo>
              <a:lnTo>
                <a:pt x="2222500" y="3022136"/>
              </a:lnTo>
              <a:lnTo>
                <a:pt x="1481667" y="3022136"/>
              </a:lnTo>
              <a:lnTo>
                <a:pt x="1481667" y="3072936"/>
              </a:lnTo>
              <a:lnTo>
                <a:pt x="1481667" y="3022136"/>
              </a:lnTo>
              <a:lnTo>
                <a:pt x="740833" y="3022136"/>
              </a:lnTo>
              <a:lnTo>
                <a:pt x="740833" y="3072936"/>
              </a:lnTo>
              <a:lnTo>
                <a:pt x="740833" y="3022136"/>
              </a:lnTo>
              <a:lnTo>
                <a:pt x="0" y="3022136"/>
              </a:lnTo>
              <a:lnTo>
                <a:pt x="0" y="3072936"/>
              </a:lnTo>
              <a:lnTo>
                <a:pt x="0" y="3022136"/>
              </a:lnTo>
              <a:lnTo>
                <a:pt x="18521" y="2243975"/>
              </a:lnTo>
              <a:lnTo>
                <a:pt x="55563" y="1707600"/>
              </a:lnTo>
              <a:lnTo>
                <a:pt x="92604" y="1366977"/>
              </a:lnTo>
              <a:lnTo>
                <a:pt x="129646" y="1112079"/>
              </a:lnTo>
              <a:lnTo>
                <a:pt x="166688" y="909809"/>
              </a:lnTo>
              <a:lnTo>
                <a:pt x="203729" y="744529"/>
              </a:lnTo>
              <a:lnTo>
                <a:pt x="240771" y="607249"/>
              </a:lnTo>
              <a:lnTo>
                <a:pt x="277813" y="492177"/>
              </a:lnTo>
              <a:lnTo>
                <a:pt x="314854" y="395288"/>
              </a:lnTo>
              <a:lnTo>
                <a:pt x="351896" y="313630"/>
              </a:lnTo>
              <a:lnTo>
                <a:pt x="388938" y="244947"/>
              </a:lnTo>
              <a:lnTo>
                <a:pt x="425979" y="187468"/>
              </a:lnTo>
              <a:lnTo>
                <a:pt x="463021" y="139758"/>
              </a:lnTo>
              <a:lnTo>
                <a:pt x="500063" y="100638"/>
              </a:lnTo>
              <a:lnTo>
                <a:pt x="537104" y="69124"/>
              </a:lnTo>
              <a:lnTo>
                <a:pt x="574146" y="44376"/>
              </a:lnTo>
              <a:lnTo>
                <a:pt x="611188" y="25676"/>
              </a:lnTo>
              <a:lnTo>
                <a:pt x="648229" y="12401"/>
              </a:lnTo>
              <a:lnTo>
                <a:pt x="685271" y="4008"/>
              </a:lnTo>
              <a:lnTo>
                <a:pt x="722313" y="15"/>
              </a:lnTo>
              <a:lnTo>
                <a:pt x="759354" y="0"/>
              </a:lnTo>
              <a:lnTo>
                <a:pt x="796396" y="3582"/>
              </a:lnTo>
              <a:lnTo>
                <a:pt x="833438" y="10423"/>
              </a:lnTo>
              <a:lnTo>
                <a:pt x="870479" y="20217"/>
              </a:lnTo>
              <a:lnTo>
                <a:pt x="907521" y="32690"/>
              </a:lnTo>
              <a:lnTo>
                <a:pt x="944563" y="47592"/>
              </a:lnTo>
              <a:lnTo>
                <a:pt x="981604" y="64696"/>
              </a:lnTo>
              <a:lnTo>
                <a:pt x="1018646" y="83797"/>
              </a:lnTo>
              <a:lnTo>
                <a:pt x="1055688" y="104705"/>
              </a:lnTo>
              <a:lnTo>
                <a:pt x="1092729" y="127248"/>
              </a:lnTo>
              <a:lnTo>
                <a:pt x="1129771" y="151267"/>
              </a:lnTo>
              <a:lnTo>
                <a:pt x="1166813" y="176617"/>
              </a:lnTo>
              <a:lnTo>
                <a:pt x="1203854" y="203166"/>
              </a:lnTo>
              <a:lnTo>
                <a:pt x="1240896" y="230789"/>
              </a:lnTo>
              <a:lnTo>
                <a:pt x="1277938" y="259373"/>
              </a:lnTo>
              <a:lnTo>
                <a:pt x="1314979" y="288814"/>
              </a:lnTo>
              <a:lnTo>
                <a:pt x="1352021" y="319013"/>
              </a:lnTo>
              <a:lnTo>
                <a:pt x="1389063" y="349883"/>
              </a:lnTo>
              <a:lnTo>
                <a:pt x="1426104" y="381339"/>
              </a:lnTo>
              <a:lnTo>
                <a:pt x="1463146" y="413306"/>
              </a:lnTo>
              <a:lnTo>
                <a:pt x="1500188" y="445712"/>
              </a:lnTo>
              <a:lnTo>
                <a:pt x="1537229" y="478491"/>
              </a:lnTo>
              <a:lnTo>
                <a:pt x="1574271" y="511582"/>
              </a:lnTo>
              <a:lnTo>
                <a:pt x="1611313" y="544928"/>
              </a:lnTo>
              <a:lnTo>
                <a:pt x="1648354" y="578478"/>
              </a:lnTo>
              <a:lnTo>
                <a:pt x="1685396" y="612182"/>
              </a:lnTo>
              <a:lnTo>
                <a:pt x="1722438" y="645995"/>
              </a:lnTo>
              <a:lnTo>
                <a:pt x="1759479" y="679876"/>
              </a:lnTo>
              <a:lnTo>
                <a:pt x="1796521" y="713785"/>
              </a:lnTo>
              <a:lnTo>
                <a:pt x="1833563" y="747687"/>
              </a:lnTo>
              <a:lnTo>
                <a:pt x="1870604" y="781548"/>
              </a:lnTo>
              <a:lnTo>
                <a:pt x="1907646" y="815339"/>
              </a:lnTo>
              <a:lnTo>
                <a:pt x="1944688" y="849029"/>
              </a:lnTo>
              <a:lnTo>
                <a:pt x="1981729" y="882593"/>
              </a:lnTo>
              <a:lnTo>
                <a:pt x="2018771" y="916006"/>
              </a:lnTo>
              <a:lnTo>
                <a:pt x="2055813" y="949247"/>
              </a:lnTo>
              <a:lnTo>
                <a:pt x="2092854" y="982295"/>
              </a:lnTo>
              <a:lnTo>
                <a:pt x="2129896" y="1015130"/>
              </a:lnTo>
              <a:lnTo>
                <a:pt x="2166938" y="1047736"/>
              </a:lnTo>
              <a:lnTo>
                <a:pt x="2203979" y="1080095"/>
              </a:lnTo>
              <a:lnTo>
                <a:pt x="2241021" y="1112194"/>
              </a:lnTo>
              <a:lnTo>
                <a:pt x="2278063" y="1144018"/>
              </a:lnTo>
              <a:lnTo>
                <a:pt x="2315104" y="1175557"/>
              </a:lnTo>
              <a:lnTo>
                <a:pt x="2352146" y="1206799"/>
              </a:lnTo>
              <a:lnTo>
                <a:pt x="2389188" y="1237733"/>
              </a:lnTo>
              <a:lnTo>
                <a:pt x="2426229" y="1268351"/>
              </a:lnTo>
              <a:lnTo>
                <a:pt x="2463271" y="1298644"/>
              </a:lnTo>
              <a:lnTo>
                <a:pt x="2500313" y="1328606"/>
              </a:lnTo>
              <a:lnTo>
                <a:pt x="2537354" y="1358229"/>
              </a:lnTo>
              <a:lnTo>
                <a:pt x="2574396" y="1387509"/>
              </a:lnTo>
              <a:lnTo>
                <a:pt x="2611438" y="1416439"/>
              </a:lnTo>
              <a:lnTo>
                <a:pt x="2648479" y="1445016"/>
              </a:lnTo>
              <a:lnTo>
                <a:pt x="2685521" y="1473236"/>
              </a:lnTo>
              <a:lnTo>
                <a:pt x="2722563" y="1501096"/>
              </a:lnTo>
              <a:lnTo>
                <a:pt x="2759604" y="1528593"/>
              </a:lnTo>
              <a:lnTo>
                <a:pt x="2796646" y="1555726"/>
              </a:lnTo>
              <a:lnTo>
                <a:pt x="2833688" y="1582491"/>
              </a:lnTo>
              <a:lnTo>
                <a:pt x="2870729" y="1608888"/>
              </a:lnTo>
              <a:lnTo>
                <a:pt x="2907771" y="1634918"/>
              </a:lnTo>
              <a:lnTo>
                <a:pt x="2944813" y="1660577"/>
              </a:lnTo>
              <a:lnTo>
                <a:pt x="2981854" y="1685869"/>
              </a:lnTo>
              <a:lnTo>
                <a:pt x="3018896" y="1710791"/>
              </a:lnTo>
              <a:lnTo>
                <a:pt x="3055938" y="1735346"/>
              </a:lnTo>
              <a:lnTo>
                <a:pt x="3092979" y="1759534"/>
              </a:lnTo>
              <a:lnTo>
                <a:pt x="3130021" y="1783356"/>
              </a:lnTo>
              <a:lnTo>
                <a:pt x="3167063" y="1806813"/>
              </a:lnTo>
              <a:lnTo>
                <a:pt x="3204104" y="1829908"/>
              </a:lnTo>
              <a:lnTo>
                <a:pt x="3241146" y="1852642"/>
              </a:lnTo>
              <a:lnTo>
                <a:pt x="3278188" y="1875018"/>
              </a:lnTo>
              <a:lnTo>
                <a:pt x="3315229" y="1897037"/>
              </a:lnTo>
              <a:lnTo>
                <a:pt x="3352271" y="1918703"/>
              </a:lnTo>
              <a:lnTo>
                <a:pt x="3389313" y="1940018"/>
              </a:lnTo>
              <a:lnTo>
                <a:pt x="3426354" y="1960983"/>
              </a:lnTo>
              <a:lnTo>
                <a:pt x="3463396" y="1981604"/>
              </a:lnTo>
              <a:lnTo>
                <a:pt x="3500438" y="2001882"/>
              </a:lnTo>
              <a:lnTo>
                <a:pt x="3537479" y="2021821"/>
              </a:lnTo>
              <a:lnTo>
                <a:pt x="3574521" y="2041425"/>
              </a:lnTo>
              <a:lnTo>
                <a:pt x="3611563" y="2060695"/>
              </a:lnTo>
              <a:lnTo>
                <a:pt x="3648604" y="2079637"/>
              </a:lnTo>
              <a:lnTo>
                <a:pt x="3685646" y="2098253"/>
              </a:lnTo>
              <a:lnTo>
                <a:pt x="3722688" y="2116547"/>
              </a:lnTo>
              <a:lnTo>
                <a:pt x="3759729" y="2134523"/>
              </a:lnTo>
              <a:lnTo>
                <a:pt x="3796771" y="2152184"/>
              </a:lnTo>
              <a:lnTo>
                <a:pt x="3833813" y="2169535"/>
              </a:lnTo>
              <a:lnTo>
                <a:pt x="3870854" y="2186578"/>
              </a:lnTo>
              <a:lnTo>
                <a:pt x="3907896" y="2203318"/>
              </a:lnTo>
              <a:lnTo>
                <a:pt x="3944938" y="2219759"/>
              </a:lnTo>
              <a:lnTo>
                <a:pt x="3981979" y="2235904"/>
              </a:lnTo>
              <a:lnTo>
                <a:pt x="4019021" y="2251757"/>
              </a:lnTo>
              <a:lnTo>
                <a:pt x="4056063" y="2267324"/>
              </a:lnTo>
              <a:lnTo>
                <a:pt x="4093104" y="2282606"/>
              </a:lnTo>
              <a:lnTo>
                <a:pt x="4130146" y="2297609"/>
              </a:lnTo>
              <a:lnTo>
                <a:pt x="4167188" y="2312336"/>
              </a:lnTo>
              <a:lnTo>
                <a:pt x="4204229" y="2326791"/>
              </a:lnTo>
              <a:lnTo>
                <a:pt x="4241271" y="2340978"/>
              </a:lnTo>
              <a:lnTo>
                <a:pt x="4278313" y="2354902"/>
              </a:lnTo>
              <a:lnTo>
                <a:pt x="4315354" y="2368564"/>
              </a:lnTo>
              <a:lnTo>
                <a:pt x="4352396" y="2381971"/>
              </a:lnTo>
              <a:lnTo>
                <a:pt x="4389438" y="2395125"/>
              </a:lnTo>
              <a:lnTo>
                <a:pt x="4426479" y="2408032"/>
              </a:lnTo>
              <a:lnTo>
                <a:pt x="4463521" y="2420693"/>
              </a:lnTo>
              <a:lnTo>
                <a:pt x="4500563" y="2433114"/>
              </a:lnTo>
              <a:lnTo>
                <a:pt x="4537604" y="2445298"/>
              </a:lnTo>
              <a:lnTo>
                <a:pt x="4574646" y="2457248"/>
              </a:lnTo>
              <a:lnTo>
                <a:pt x="4611688" y="2468969"/>
              </a:lnTo>
              <a:lnTo>
                <a:pt x="4648729" y="2480464"/>
              </a:lnTo>
              <a:lnTo>
                <a:pt x="4685771" y="2491738"/>
              </a:lnTo>
              <a:lnTo>
                <a:pt x="4722813" y="2502793"/>
              </a:lnTo>
              <a:lnTo>
                <a:pt x="4759854" y="2513633"/>
              </a:lnTo>
              <a:lnTo>
                <a:pt x="4796896" y="2524262"/>
              </a:lnTo>
              <a:lnTo>
                <a:pt x="4833938" y="2534684"/>
              </a:lnTo>
              <a:lnTo>
                <a:pt x="4870979" y="2544901"/>
              </a:lnTo>
              <a:lnTo>
                <a:pt x="4908021" y="2554917"/>
              </a:lnTo>
              <a:lnTo>
                <a:pt x="4945063" y="2564736"/>
              </a:lnTo>
              <a:lnTo>
                <a:pt x="4982104" y="2574362"/>
              </a:lnTo>
              <a:lnTo>
                <a:pt x="5019146" y="2583797"/>
              </a:lnTo>
              <a:lnTo>
                <a:pt x="5056188" y="2593045"/>
              </a:lnTo>
              <a:lnTo>
                <a:pt x="5093229" y="2602109"/>
              </a:lnTo>
              <a:lnTo>
                <a:pt x="5130271" y="2610993"/>
              </a:lnTo>
              <a:lnTo>
                <a:pt x="5167313" y="2619699"/>
              </a:lnTo>
              <a:lnTo>
                <a:pt x="5204354" y="2628231"/>
              </a:lnTo>
              <a:lnTo>
                <a:pt x="5241396" y="2636591"/>
              </a:lnTo>
              <a:lnTo>
                <a:pt x="5278438" y="2644785"/>
              </a:lnTo>
              <a:lnTo>
                <a:pt x="5315479" y="2652812"/>
              </a:lnTo>
              <a:lnTo>
                <a:pt x="5352521" y="2660677"/>
              </a:lnTo>
              <a:lnTo>
                <a:pt x="5389563" y="2668385"/>
              </a:lnTo>
              <a:lnTo>
                <a:pt x="5426604" y="2675935"/>
              </a:lnTo>
              <a:lnTo>
                <a:pt x="5463646" y="2683333"/>
              </a:lnTo>
              <a:lnTo>
                <a:pt x="5500688" y="2690579"/>
              </a:lnTo>
              <a:lnTo>
                <a:pt x="5537729" y="2697678"/>
              </a:lnTo>
              <a:lnTo>
                <a:pt x="5574771" y="2704633"/>
              </a:lnTo>
              <a:lnTo>
                <a:pt x="5611813" y="2711445"/>
              </a:lnTo>
              <a:lnTo>
                <a:pt x="5648854" y="2718117"/>
              </a:lnTo>
              <a:lnTo>
                <a:pt x="5685896" y="2724653"/>
              </a:lnTo>
              <a:lnTo>
                <a:pt x="5722938" y="2731055"/>
              </a:lnTo>
              <a:lnTo>
                <a:pt x="5759979" y="2737324"/>
              </a:lnTo>
              <a:lnTo>
                <a:pt x="5797021" y="2743464"/>
              </a:lnTo>
              <a:lnTo>
                <a:pt x="5834063" y="2749477"/>
              </a:lnTo>
              <a:lnTo>
                <a:pt x="5871104" y="2755367"/>
              </a:lnTo>
              <a:lnTo>
                <a:pt x="5908146" y="2761134"/>
              </a:lnTo>
              <a:lnTo>
                <a:pt x="5945188" y="2766781"/>
              </a:lnTo>
              <a:lnTo>
                <a:pt x="5982229" y="2772312"/>
              </a:lnTo>
              <a:lnTo>
                <a:pt x="6019271" y="2777726"/>
              </a:lnTo>
              <a:lnTo>
                <a:pt x="6056313" y="2783028"/>
              </a:lnTo>
              <a:lnTo>
                <a:pt x="6093354" y="2788220"/>
              </a:lnTo>
              <a:lnTo>
                <a:pt x="6130396" y="2793303"/>
              </a:lnTo>
              <a:lnTo>
                <a:pt x="6167438" y="2798280"/>
              </a:lnTo>
              <a:lnTo>
                <a:pt x="6204479" y="2803152"/>
              </a:lnTo>
              <a:lnTo>
                <a:pt x="6241521" y="2807922"/>
              </a:lnTo>
              <a:lnTo>
                <a:pt x="6278563" y="2812592"/>
              </a:lnTo>
              <a:lnTo>
                <a:pt x="6315604" y="2817164"/>
              </a:lnTo>
              <a:lnTo>
                <a:pt x="6352646" y="2821639"/>
              </a:lnTo>
              <a:lnTo>
                <a:pt x="6389688" y="2826020"/>
              </a:lnTo>
              <a:lnTo>
                <a:pt x="6426729" y="2830309"/>
              </a:lnTo>
              <a:lnTo>
                <a:pt x="6463771" y="2834506"/>
              </a:lnTo>
              <a:lnTo>
                <a:pt x="6500813" y="2838615"/>
              </a:lnTo>
              <a:lnTo>
                <a:pt x="6537854" y="2842638"/>
              </a:lnTo>
              <a:lnTo>
                <a:pt x="6574896" y="2846574"/>
              </a:lnTo>
              <a:lnTo>
                <a:pt x="6611938" y="2850427"/>
              </a:lnTo>
              <a:lnTo>
                <a:pt x="6648979" y="2854198"/>
              </a:lnTo>
              <a:lnTo>
                <a:pt x="6686021" y="2857889"/>
              </a:lnTo>
              <a:lnTo>
                <a:pt x="6723063" y="2861501"/>
              </a:lnTo>
              <a:lnTo>
                <a:pt x="6760104" y="2865036"/>
              </a:lnTo>
              <a:lnTo>
                <a:pt x="6797146" y="2868496"/>
              </a:lnTo>
              <a:lnTo>
                <a:pt x="6834188" y="2871882"/>
              </a:lnTo>
              <a:lnTo>
                <a:pt x="6871229" y="2875195"/>
              </a:lnTo>
              <a:lnTo>
                <a:pt x="6908271" y="2878437"/>
              </a:lnTo>
              <a:lnTo>
                <a:pt x="6945313" y="2881610"/>
              </a:lnTo>
              <a:lnTo>
                <a:pt x="6982354" y="2884714"/>
              </a:lnTo>
              <a:lnTo>
                <a:pt x="7019396" y="2887752"/>
              </a:lnTo>
              <a:lnTo>
                <a:pt x="7056438" y="2890725"/>
              </a:lnTo>
              <a:lnTo>
                <a:pt x="7093479" y="2893633"/>
              </a:lnTo>
              <a:lnTo>
                <a:pt x="7130521" y="2896479"/>
              </a:lnTo>
              <a:lnTo>
                <a:pt x="7167563" y="2899264"/>
              </a:lnTo>
              <a:lnTo>
                <a:pt x="7204604" y="2901988"/>
              </a:lnTo>
              <a:lnTo>
                <a:pt x="7241646" y="2904654"/>
              </a:lnTo>
              <a:lnTo>
                <a:pt x="7278688" y="2907262"/>
              </a:lnTo>
              <a:lnTo>
                <a:pt x="7315729" y="2909813"/>
              </a:lnTo>
              <a:lnTo>
                <a:pt x="7352771" y="2912309"/>
              </a:lnTo>
              <a:lnTo>
                <a:pt x="7389813" y="2914752"/>
              </a:lnTo>
              <a:lnTo>
                <a:pt x="7426854" y="2917141"/>
              </a:lnTo>
              <a:lnTo>
                <a:pt x="7463896" y="2919478"/>
              </a:lnTo>
              <a:lnTo>
                <a:pt x="7500938" y="2921765"/>
              </a:lnTo>
              <a:lnTo>
                <a:pt x="7537979" y="2924002"/>
              </a:lnTo>
              <a:lnTo>
                <a:pt x="7575021" y="2926189"/>
              </a:lnTo>
              <a:lnTo>
                <a:pt x="7612063" y="2928330"/>
              </a:lnTo>
              <a:lnTo>
                <a:pt x="7649104" y="2930424"/>
              </a:lnTo>
              <a:lnTo>
                <a:pt x="7686146" y="2932472"/>
              </a:lnTo>
              <a:lnTo>
                <a:pt x="7723188" y="2934475"/>
              </a:lnTo>
              <a:lnTo>
                <a:pt x="7760229" y="2936435"/>
              </a:lnTo>
              <a:lnTo>
                <a:pt x="7797271" y="2938351"/>
              </a:lnTo>
              <a:lnTo>
                <a:pt x="7834313" y="2940226"/>
              </a:lnTo>
              <a:lnTo>
                <a:pt x="7871354" y="2942059"/>
              </a:lnTo>
              <a:lnTo>
                <a:pt x="7908396" y="2943853"/>
              </a:lnTo>
              <a:lnTo>
                <a:pt x="7945438" y="2945607"/>
              </a:lnTo>
              <a:lnTo>
                <a:pt x="7982479" y="2947324"/>
              </a:lnTo>
              <a:lnTo>
                <a:pt x="8019521" y="2949002"/>
              </a:lnTo>
              <a:lnTo>
                <a:pt x="8056563" y="2950643"/>
              </a:lnTo>
              <a:lnTo>
                <a:pt x="8093604" y="2952247"/>
              </a:lnTo>
              <a:lnTo>
                <a:pt x="8130646" y="2953818"/>
              </a:lnTo>
              <a:lnTo>
                <a:pt x="8167688" y="2955352"/>
              </a:lnTo>
              <a:lnTo>
                <a:pt x="8204729" y="2956854"/>
              </a:lnTo>
              <a:lnTo>
                <a:pt x="8241771" y="2958322"/>
              </a:lnTo>
              <a:lnTo>
                <a:pt x="8278813" y="2959758"/>
              </a:lnTo>
              <a:lnTo>
                <a:pt x="8315854" y="2961162"/>
              </a:lnTo>
              <a:lnTo>
                <a:pt x="8352896" y="2962535"/>
              </a:lnTo>
              <a:lnTo>
                <a:pt x="8389938" y="2963878"/>
              </a:lnTo>
              <a:lnTo>
                <a:pt x="8426979" y="2965191"/>
              </a:lnTo>
              <a:lnTo>
                <a:pt x="8464021" y="2966475"/>
              </a:lnTo>
              <a:lnTo>
                <a:pt x="8501063" y="2967731"/>
              </a:lnTo>
              <a:lnTo>
                <a:pt x="8538104" y="2968959"/>
              </a:lnTo>
              <a:lnTo>
                <a:pt x="8575146" y="2970159"/>
              </a:lnTo>
              <a:lnTo>
                <a:pt x="8612188" y="2971333"/>
              </a:lnTo>
              <a:lnTo>
                <a:pt x="8649229" y="2972481"/>
              </a:lnTo>
              <a:lnTo>
                <a:pt x="8686271" y="2973603"/>
              </a:lnTo>
              <a:lnTo>
                <a:pt x="8723313" y="2974701"/>
              </a:lnTo>
              <a:lnTo>
                <a:pt x="8760354" y="2975774"/>
              </a:lnTo>
              <a:lnTo>
                <a:pt x="8797396" y="2976823"/>
              </a:lnTo>
              <a:lnTo>
                <a:pt x="8834438" y="2977849"/>
              </a:lnTo>
              <a:lnTo>
                <a:pt x="8871479" y="2978852"/>
              </a:lnTo>
            </a:path>
          </a:pathLst>
        </a:custGeom>
        <a:solidFill>
          <a:srgbClr val="F8F8F8"/>
        </a:solidFill>
        <a:ln w="9525" cap="flat" cmpd="sng">
          <a:solidFill>
            <a:srgbClr val="000000"/>
          </a:solidFill>
          <a:prstDash val="solid"/>
          <a:round/>
          <a:headEnd type="none" w="med" len="med"/>
          <a:tailEnd type="none" w="med" len="med"/>
        </a:ln>
      </xdr:spPr>
      <xdr:txBody>
        <a:bodyPr rtlCol="0"/>
        <a:lstStyle/>
        <a:p>
          <a:pPr algn="ctr"/>
          <a:endParaRPr lang="en-US"/>
        </a:p>
      </xdr:txBody>
    </xdr:sp>
    <xdr:clientData/>
  </xdr:twoCellAnchor>
  <xdr:twoCellAnchor editAs="absolute">
    <xdr:from>
      <xdr:col>0</xdr:col>
      <xdr:colOff>215900</xdr:colOff>
      <xdr:row>239</xdr:row>
      <xdr:rowOff>25400</xdr:rowOff>
    </xdr:from>
    <xdr:to>
      <xdr:col>0</xdr:col>
      <xdr:colOff>215900</xdr:colOff>
      <xdr:row>257</xdr:row>
      <xdr:rowOff>139700</xdr:rowOff>
    </xdr:to>
    <xdr:cxnSp macro="">
      <xdr:nvCxnSpPr>
        <xdr:cNvPr id="10316" name="Straight Connector 186"/>
        <xdr:cNvCxnSpPr>
          <a:cxnSpLocks noChangeShapeType="1"/>
        </xdr:cNvCxnSpPr>
      </xdr:nvCxnSpPr>
      <xdr:spPr bwMode="auto">
        <a:xfrm flipV="1">
          <a:off x="215900" y="39814500"/>
          <a:ext cx="0" cy="30861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absolute">
    <xdr:from>
      <xdr:col>10</xdr:col>
      <xdr:colOff>330200</xdr:colOff>
      <xdr:row>256</xdr:row>
      <xdr:rowOff>25400</xdr:rowOff>
    </xdr:from>
    <xdr:to>
      <xdr:col>14</xdr:col>
      <xdr:colOff>279400</xdr:colOff>
      <xdr:row>259</xdr:row>
      <xdr:rowOff>63500</xdr:rowOff>
    </xdr:to>
    <xdr:sp macro="" textlink="">
      <xdr:nvSpPr>
        <xdr:cNvPr id="10317" name="Freeform 187"/>
        <xdr:cNvSpPr>
          <a:spLocks/>
        </xdr:cNvSpPr>
      </xdr:nvSpPr>
      <xdr:spPr bwMode="auto">
        <a:xfrm>
          <a:off x="6832600" y="42621200"/>
          <a:ext cx="3556000" cy="533400"/>
        </a:xfrm>
        <a:custGeom>
          <a:avLst/>
          <a:gdLst>
            <a:gd name="T0" fmla="*/ 3100589 w 3113290"/>
            <a:gd name="T1" fmla="*/ 279923 h 533924"/>
            <a:gd name="T2" fmla="*/ 0 w 3113290"/>
            <a:gd name="T3" fmla="*/ 533923 h 533924"/>
            <a:gd name="T4" fmla="*/ 37041 w 3113290"/>
            <a:gd name="T5" fmla="*/ 6040 h 533924"/>
            <a:gd name="T6" fmla="*/ 111125 w 3113290"/>
            <a:gd name="T7" fmla="*/ 17746 h 533924"/>
            <a:gd name="T8" fmla="*/ 185208 w 3113290"/>
            <a:gd name="T9" fmla="*/ 28972 h 533924"/>
            <a:gd name="T10" fmla="*/ 259291 w 3113290"/>
            <a:gd name="T11" fmla="*/ 39735 h 533924"/>
            <a:gd name="T12" fmla="*/ 333375 w 3113290"/>
            <a:gd name="T13" fmla="*/ 50055 h 533924"/>
            <a:gd name="T14" fmla="*/ 407458 w 3113290"/>
            <a:gd name="T15" fmla="*/ 59947 h 533924"/>
            <a:gd name="T16" fmla="*/ 481541 w 3113290"/>
            <a:gd name="T17" fmla="*/ 69428 h 533924"/>
            <a:gd name="T18" fmla="*/ 555625 w 3113290"/>
            <a:gd name="T19" fmla="*/ 78514 h 533924"/>
            <a:gd name="T20" fmla="*/ 629708 w 3113290"/>
            <a:gd name="T21" fmla="*/ 87222 h 533924"/>
            <a:gd name="T22" fmla="*/ 703792 w 3113290"/>
            <a:gd name="T23" fmla="*/ 95565 h 533924"/>
            <a:gd name="T24" fmla="*/ 777875 w 3113290"/>
            <a:gd name="T25" fmla="*/ 103559 h 533924"/>
            <a:gd name="T26" fmla="*/ 851958 w 3113290"/>
            <a:gd name="T27" fmla="*/ 111217 h 533924"/>
            <a:gd name="T28" fmla="*/ 926042 w 3113290"/>
            <a:gd name="T29" fmla="*/ 118552 h 533924"/>
            <a:gd name="T30" fmla="*/ 1000125 w 3113290"/>
            <a:gd name="T31" fmla="*/ 125578 h 533924"/>
            <a:gd name="T32" fmla="*/ 1074208 w 3113290"/>
            <a:gd name="T33" fmla="*/ 132306 h 533924"/>
            <a:gd name="T34" fmla="*/ 1148292 w 3113290"/>
            <a:gd name="T35" fmla="*/ 138750 h 533924"/>
            <a:gd name="T36" fmla="*/ 1222375 w 3113290"/>
            <a:gd name="T37" fmla="*/ 144920 h 533924"/>
            <a:gd name="T38" fmla="*/ 1296458 w 3113290"/>
            <a:gd name="T39" fmla="*/ 150828 h 533924"/>
            <a:gd name="T40" fmla="*/ 1370542 w 3113290"/>
            <a:gd name="T41" fmla="*/ 156483 h 533924"/>
            <a:gd name="T42" fmla="*/ 1444625 w 3113290"/>
            <a:gd name="T43" fmla="*/ 161898 h 533924"/>
            <a:gd name="T44" fmla="*/ 1518708 w 3113290"/>
            <a:gd name="T45" fmla="*/ 167080 h 533924"/>
            <a:gd name="T46" fmla="*/ 1592792 w 3113290"/>
            <a:gd name="T47" fmla="*/ 172041 h 533924"/>
            <a:gd name="T48" fmla="*/ 1666875 w 3113290"/>
            <a:gd name="T49" fmla="*/ 176789 h 533924"/>
            <a:gd name="T50" fmla="*/ 1740958 w 3113290"/>
            <a:gd name="T51" fmla="*/ 181333 h 533924"/>
            <a:gd name="T52" fmla="*/ 1815042 w 3113290"/>
            <a:gd name="T53" fmla="*/ 185681 h 533924"/>
            <a:gd name="T54" fmla="*/ 1889125 w 3113290"/>
            <a:gd name="T55" fmla="*/ 189842 h 533924"/>
            <a:gd name="T56" fmla="*/ 1963208 w 3113290"/>
            <a:gd name="T57" fmla="*/ 193823 h 533924"/>
            <a:gd name="T58" fmla="*/ 2037292 w 3113290"/>
            <a:gd name="T59" fmla="*/ 197631 h 533924"/>
            <a:gd name="T60" fmla="*/ 2111375 w 3113290"/>
            <a:gd name="T61" fmla="*/ 201275 h 533924"/>
            <a:gd name="T62" fmla="*/ 2185458 w 3113290"/>
            <a:gd name="T63" fmla="*/ 204761 h 533924"/>
            <a:gd name="T64" fmla="*/ 2259542 w 3113290"/>
            <a:gd name="T65" fmla="*/ 208096 h 533924"/>
            <a:gd name="T66" fmla="*/ 2333625 w 3113290"/>
            <a:gd name="T67" fmla="*/ 211285 h 533924"/>
            <a:gd name="T68" fmla="*/ 2407708 w 3113290"/>
            <a:gd name="T69" fmla="*/ 214336 h 533924"/>
            <a:gd name="T70" fmla="*/ 2481792 w 3113290"/>
            <a:gd name="T71" fmla="*/ 217252 h 533924"/>
            <a:gd name="T72" fmla="*/ 2555875 w 3113290"/>
            <a:gd name="T73" fmla="*/ 220043 h 533924"/>
            <a:gd name="T74" fmla="*/ 2629958 w 3113290"/>
            <a:gd name="T75" fmla="*/ 222711 h 533924"/>
            <a:gd name="T76" fmla="*/ 2704042 w 3113290"/>
            <a:gd name="T77" fmla="*/ 225262 h 533924"/>
            <a:gd name="T78" fmla="*/ 2778125 w 3113290"/>
            <a:gd name="T79" fmla="*/ 227702 h 533924"/>
            <a:gd name="T80" fmla="*/ 2852208 w 3113290"/>
            <a:gd name="T81" fmla="*/ 230035 h 533924"/>
            <a:gd name="T82" fmla="*/ 2926292 w 3113290"/>
            <a:gd name="T83" fmla="*/ 232265 h 533924"/>
            <a:gd name="T84" fmla="*/ 3000375 w 3113290"/>
            <a:gd name="T85" fmla="*/ 234396 h 533924"/>
            <a:gd name="T86" fmla="*/ 3074458 w 3113290"/>
            <a:gd name="T87" fmla="*/ 236435 h 533924"/>
            <a:gd name="T88" fmla="*/ 0 60000 65536"/>
            <a:gd name="T89" fmla="*/ 0 60000 65536"/>
            <a:gd name="T90" fmla="*/ 0 60000 65536"/>
            <a:gd name="T91" fmla="*/ 0 60000 65536"/>
            <a:gd name="T92" fmla="*/ 0 60000 65536"/>
            <a:gd name="T93" fmla="*/ 0 60000 65536"/>
            <a:gd name="T94" fmla="*/ 0 60000 65536"/>
            <a:gd name="T95" fmla="*/ 0 60000 65536"/>
            <a:gd name="T96" fmla="*/ 0 60000 65536"/>
            <a:gd name="T97" fmla="*/ 0 60000 65536"/>
            <a:gd name="T98" fmla="*/ 0 60000 65536"/>
            <a:gd name="T99" fmla="*/ 0 60000 65536"/>
            <a:gd name="T100" fmla="*/ 0 60000 65536"/>
            <a:gd name="T101" fmla="*/ 0 60000 65536"/>
            <a:gd name="T102" fmla="*/ 0 60000 65536"/>
            <a:gd name="T103" fmla="*/ 0 60000 65536"/>
            <a:gd name="T104" fmla="*/ 0 60000 65536"/>
            <a:gd name="T105" fmla="*/ 0 60000 65536"/>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w 3113290"/>
            <a:gd name="T133" fmla="*/ 0 h 533924"/>
            <a:gd name="T134" fmla="*/ 3113290 w 3113290"/>
            <a:gd name="T135" fmla="*/ 533924 h 533924"/>
          </a:gdLst>
          <a:ahLst/>
          <a:cxnLst>
            <a:cxn ang="T88">
              <a:pos x="T0" y="T1"/>
            </a:cxn>
            <a:cxn ang="T89">
              <a:pos x="T2" y="T3"/>
            </a:cxn>
            <a:cxn ang="T90">
              <a:pos x="T4" y="T5"/>
            </a:cxn>
            <a:cxn ang="T91">
              <a:pos x="T6" y="T7"/>
            </a:cxn>
            <a:cxn ang="T92">
              <a:pos x="T8" y="T9"/>
            </a:cxn>
            <a:cxn ang="T93">
              <a:pos x="T10" y="T11"/>
            </a:cxn>
            <a:cxn ang="T94">
              <a:pos x="T12" y="T13"/>
            </a:cxn>
            <a:cxn ang="T95">
              <a:pos x="T14" y="T15"/>
            </a:cxn>
            <a:cxn ang="T96">
              <a:pos x="T16" y="T17"/>
            </a:cxn>
            <a:cxn ang="T97">
              <a:pos x="T18" y="T19"/>
            </a:cxn>
            <a:cxn ang="T98">
              <a:pos x="T20" y="T21"/>
            </a:cxn>
            <a:cxn ang="T99">
              <a:pos x="T22" y="T23"/>
            </a:cxn>
            <a:cxn ang="T100">
              <a:pos x="T24" y="T25"/>
            </a:cxn>
            <a:cxn ang="T101">
              <a:pos x="T26" y="T27"/>
            </a:cxn>
            <a:cxn ang="T102">
              <a:pos x="T28" y="T29"/>
            </a:cxn>
            <a:cxn ang="T103">
              <a:pos x="T30" y="T31"/>
            </a:cxn>
            <a:cxn ang="T104">
              <a:pos x="T32" y="T33"/>
            </a:cxn>
            <a:cxn ang="T105">
              <a:pos x="T34" y="T35"/>
            </a:cxn>
            <a:cxn ang="T106">
              <a:pos x="T36" y="T37"/>
            </a:cxn>
            <a:cxn ang="T107">
              <a:pos x="T38" y="T39"/>
            </a:cxn>
            <a:cxn ang="T108">
              <a:pos x="T40" y="T41"/>
            </a:cxn>
            <a:cxn ang="T109">
              <a:pos x="T42" y="T43"/>
            </a:cxn>
            <a:cxn ang="T110">
              <a:pos x="T44" y="T45"/>
            </a:cxn>
            <a:cxn ang="T111">
              <a:pos x="T46" y="T47"/>
            </a:cxn>
            <a:cxn ang="T112">
              <a:pos x="T48" y="T49"/>
            </a:cxn>
            <a:cxn ang="T113">
              <a:pos x="T50" y="T51"/>
            </a:cxn>
            <a:cxn ang="T114">
              <a:pos x="T52" y="T53"/>
            </a:cxn>
            <a:cxn ang="T115">
              <a:pos x="T54" y="T55"/>
            </a:cxn>
            <a:cxn ang="T116">
              <a:pos x="T56" y="T57"/>
            </a:cxn>
            <a:cxn ang="T117">
              <a:pos x="T58" y="T59"/>
            </a:cxn>
            <a:cxn ang="T118">
              <a:pos x="T60" y="T61"/>
            </a:cxn>
            <a:cxn ang="T119">
              <a:pos x="T62" y="T63"/>
            </a:cxn>
            <a:cxn ang="T120">
              <a:pos x="T64" y="T65"/>
            </a:cxn>
            <a:cxn ang="T121">
              <a:pos x="T66" y="T67"/>
            </a:cxn>
            <a:cxn ang="T122">
              <a:pos x="T68" y="T69"/>
            </a:cxn>
            <a:cxn ang="T123">
              <a:pos x="T70" y="T71"/>
            </a:cxn>
            <a:cxn ang="T124">
              <a:pos x="T72" y="T73"/>
            </a:cxn>
            <a:cxn ang="T125">
              <a:pos x="T74" y="T75"/>
            </a:cxn>
            <a:cxn ang="T126">
              <a:pos x="T76" y="T77"/>
            </a:cxn>
            <a:cxn ang="T127">
              <a:pos x="T78" y="T79"/>
            </a:cxn>
            <a:cxn ang="T128">
              <a:pos x="T80" y="T81"/>
            </a:cxn>
            <a:cxn ang="T129">
              <a:pos x="T82" y="T83"/>
            </a:cxn>
            <a:cxn ang="T130">
              <a:pos x="T84" y="T85"/>
            </a:cxn>
            <a:cxn ang="T131">
              <a:pos x="T86" y="T87"/>
            </a:cxn>
          </a:cxnLst>
          <a:rect l="T132" t="T133" r="T134" b="T135"/>
          <a:pathLst>
            <a:path w="3113290" h="533924">
              <a:moveTo>
                <a:pt x="3113289" y="279923"/>
              </a:moveTo>
              <a:lnTo>
                <a:pt x="3100589" y="279923"/>
              </a:lnTo>
              <a:lnTo>
                <a:pt x="0" y="279923"/>
              </a:lnTo>
              <a:lnTo>
                <a:pt x="0" y="533923"/>
              </a:lnTo>
              <a:lnTo>
                <a:pt x="0" y="0"/>
              </a:lnTo>
              <a:lnTo>
                <a:pt x="37041" y="6040"/>
              </a:lnTo>
              <a:lnTo>
                <a:pt x="74083" y="11954"/>
              </a:lnTo>
              <a:lnTo>
                <a:pt x="111125" y="17746"/>
              </a:lnTo>
              <a:lnTo>
                <a:pt x="148166" y="23418"/>
              </a:lnTo>
              <a:lnTo>
                <a:pt x="185208" y="28972"/>
              </a:lnTo>
              <a:lnTo>
                <a:pt x="222250" y="34410"/>
              </a:lnTo>
              <a:lnTo>
                <a:pt x="259291" y="39735"/>
              </a:lnTo>
              <a:lnTo>
                <a:pt x="296333" y="44950"/>
              </a:lnTo>
              <a:lnTo>
                <a:pt x="333375" y="50055"/>
              </a:lnTo>
              <a:lnTo>
                <a:pt x="370416" y="55053"/>
              </a:lnTo>
              <a:lnTo>
                <a:pt x="407458" y="59947"/>
              </a:lnTo>
              <a:lnTo>
                <a:pt x="444500" y="64738"/>
              </a:lnTo>
              <a:lnTo>
                <a:pt x="481541" y="69428"/>
              </a:lnTo>
              <a:lnTo>
                <a:pt x="518583" y="74019"/>
              </a:lnTo>
              <a:lnTo>
                <a:pt x="555625" y="78514"/>
              </a:lnTo>
              <a:lnTo>
                <a:pt x="592667" y="82915"/>
              </a:lnTo>
              <a:lnTo>
                <a:pt x="629708" y="87222"/>
              </a:lnTo>
              <a:lnTo>
                <a:pt x="666750" y="91438"/>
              </a:lnTo>
              <a:lnTo>
                <a:pt x="703792" y="95565"/>
              </a:lnTo>
              <a:lnTo>
                <a:pt x="740833" y="99605"/>
              </a:lnTo>
              <a:lnTo>
                <a:pt x="777875" y="103559"/>
              </a:lnTo>
              <a:lnTo>
                <a:pt x="814917" y="107429"/>
              </a:lnTo>
              <a:lnTo>
                <a:pt x="851958" y="111217"/>
              </a:lnTo>
              <a:lnTo>
                <a:pt x="889000" y="114924"/>
              </a:lnTo>
              <a:lnTo>
                <a:pt x="926042" y="118552"/>
              </a:lnTo>
              <a:lnTo>
                <a:pt x="963083" y="122103"/>
              </a:lnTo>
              <a:lnTo>
                <a:pt x="1000125" y="125578"/>
              </a:lnTo>
              <a:lnTo>
                <a:pt x="1037167" y="128979"/>
              </a:lnTo>
              <a:lnTo>
                <a:pt x="1074208" y="132306"/>
              </a:lnTo>
              <a:lnTo>
                <a:pt x="1111250" y="135564"/>
              </a:lnTo>
              <a:lnTo>
                <a:pt x="1148292" y="138750"/>
              </a:lnTo>
              <a:lnTo>
                <a:pt x="1185333" y="141869"/>
              </a:lnTo>
              <a:lnTo>
                <a:pt x="1222375" y="144920"/>
              </a:lnTo>
              <a:lnTo>
                <a:pt x="1259417" y="147906"/>
              </a:lnTo>
              <a:lnTo>
                <a:pt x="1296458" y="150828"/>
              </a:lnTo>
              <a:lnTo>
                <a:pt x="1333500" y="153687"/>
              </a:lnTo>
              <a:lnTo>
                <a:pt x="1370542" y="156483"/>
              </a:lnTo>
              <a:lnTo>
                <a:pt x="1407583" y="159220"/>
              </a:lnTo>
              <a:lnTo>
                <a:pt x="1444625" y="161898"/>
              </a:lnTo>
              <a:lnTo>
                <a:pt x="1481667" y="164518"/>
              </a:lnTo>
              <a:lnTo>
                <a:pt x="1518708" y="167080"/>
              </a:lnTo>
              <a:lnTo>
                <a:pt x="1555750" y="169588"/>
              </a:lnTo>
              <a:lnTo>
                <a:pt x="1592792" y="172041"/>
              </a:lnTo>
              <a:lnTo>
                <a:pt x="1629833" y="174441"/>
              </a:lnTo>
              <a:lnTo>
                <a:pt x="1666875" y="176789"/>
              </a:lnTo>
              <a:lnTo>
                <a:pt x="1703917" y="179086"/>
              </a:lnTo>
              <a:lnTo>
                <a:pt x="1740958" y="181333"/>
              </a:lnTo>
              <a:lnTo>
                <a:pt x="1778000" y="183531"/>
              </a:lnTo>
              <a:lnTo>
                <a:pt x="1815042" y="185681"/>
              </a:lnTo>
              <a:lnTo>
                <a:pt x="1852083" y="187784"/>
              </a:lnTo>
              <a:lnTo>
                <a:pt x="1889125" y="189842"/>
              </a:lnTo>
              <a:lnTo>
                <a:pt x="1926167" y="191854"/>
              </a:lnTo>
              <a:lnTo>
                <a:pt x="1963208" y="193823"/>
              </a:lnTo>
              <a:lnTo>
                <a:pt x="2000250" y="195748"/>
              </a:lnTo>
              <a:lnTo>
                <a:pt x="2037292" y="197631"/>
              </a:lnTo>
              <a:lnTo>
                <a:pt x="2074333" y="199474"/>
              </a:lnTo>
              <a:lnTo>
                <a:pt x="2111375" y="201275"/>
              </a:lnTo>
              <a:lnTo>
                <a:pt x="2148417" y="203038"/>
              </a:lnTo>
              <a:lnTo>
                <a:pt x="2185458" y="204761"/>
              </a:lnTo>
              <a:lnTo>
                <a:pt x="2222500" y="206447"/>
              </a:lnTo>
              <a:lnTo>
                <a:pt x="2259542" y="208096"/>
              </a:lnTo>
              <a:lnTo>
                <a:pt x="2296583" y="209708"/>
              </a:lnTo>
              <a:lnTo>
                <a:pt x="2333625" y="211285"/>
              </a:lnTo>
              <a:lnTo>
                <a:pt x="2370667" y="212827"/>
              </a:lnTo>
              <a:lnTo>
                <a:pt x="2407708" y="214336"/>
              </a:lnTo>
              <a:lnTo>
                <a:pt x="2444750" y="215810"/>
              </a:lnTo>
              <a:lnTo>
                <a:pt x="2481792" y="217252"/>
              </a:lnTo>
              <a:lnTo>
                <a:pt x="2518833" y="218663"/>
              </a:lnTo>
              <a:lnTo>
                <a:pt x="2555875" y="220043"/>
              </a:lnTo>
              <a:lnTo>
                <a:pt x="2592917" y="221392"/>
              </a:lnTo>
              <a:lnTo>
                <a:pt x="2629958" y="222711"/>
              </a:lnTo>
              <a:lnTo>
                <a:pt x="2667000" y="224001"/>
              </a:lnTo>
              <a:lnTo>
                <a:pt x="2704042" y="225262"/>
              </a:lnTo>
              <a:lnTo>
                <a:pt x="2741083" y="226496"/>
              </a:lnTo>
              <a:lnTo>
                <a:pt x="2778125" y="227702"/>
              </a:lnTo>
              <a:lnTo>
                <a:pt x="2815167" y="228881"/>
              </a:lnTo>
              <a:lnTo>
                <a:pt x="2852208" y="230035"/>
              </a:lnTo>
              <a:lnTo>
                <a:pt x="2889250" y="231162"/>
              </a:lnTo>
              <a:lnTo>
                <a:pt x="2926292" y="232265"/>
              </a:lnTo>
              <a:lnTo>
                <a:pt x="2963333" y="233342"/>
              </a:lnTo>
              <a:lnTo>
                <a:pt x="3000375" y="234396"/>
              </a:lnTo>
              <a:lnTo>
                <a:pt x="3037417" y="235427"/>
              </a:lnTo>
              <a:lnTo>
                <a:pt x="3074458" y="236435"/>
              </a:lnTo>
            </a:path>
          </a:pathLst>
        </a:custGeom>
        <a:solidFill>
          <a:srgbClr val="C0C0C0"/>
        </a:solidFill>
        <a:ln w="9525" cap="flat" cmpd="sng">
          <a:solidFill>
            <a:srgbClr val="000000"/>
          </a:solidFill>
          <a:prstDash val="solid"/>
          <a:round/>
          <a:headEnd type="none" w="med" len="med"/>
          <a:tailEnd type="none" w="med" len="med"/>
        </a:ln>
      </xdr:spPr>
      <xdr:txBody>
        <a:bodyPr rtlCol="0"/>
        <a:lstStyle/>
        <a:p>
          <a:pPr algn="ctr"/>
          <a:endParaRPr lang="en-US"/>
        </a:p>
      </xdr:txBody>
    </xdr:sp>
    <xdr:clientData/>
  </xdr:twoCellAnchor>
  <xdr:twoCellAnchor editAs="absolute">
    <xdr:from>
      <xdr:col>10</xdr:col>
      <xdr:colOff>81775</xdr:colOff>
      <xdr:row>259</xdr:row>
      <xdr:rowOff>53975</xdr:rowOff>
    </xdr:from>
    <xdr:to>
      <xdr:col>10</xdr:col>
      <xdr:colOff>515997</xdr:colOff>
      <xdr:row>260</xdr:row>
      <xdr:rowOff>124450</xdr:rowOff>
    </xdr:to>
    <xdr:sp macro="" textlink="">
      <xdr:nvSpPr>
        <xdr:cNvPr id="189" name="TextBox 188"/>
        <xdr:cNvSpPr txBox="1"/>
      </xdr:nvSpPr>
      <xdr:spPr>
        <a:xfrm>
          <a:off x="6609575" y="44216108"/>
          <a:ext cx="434222" cy="239809"/>
        </a:xfrm>
        <a:prstGeom prst="rect">
          <a:avLst/>
        </a:prstGeom>
        <a:solidFill>
          <a:srgbClr val="FFFFFF">
            <a:alpha val="0"/>
          </a:srgbClr>
        </a:solidFill>
        <a:ln w="9525" cap="flat" cmpd="sng" algn="ctr">
          <a:solidFill>
            <a:sysClr val="window" lastClr="FFFFFF">
              <a:shade val="50000"/>
            </a:sysClr>
          </a:solidFill>
          <a:prstDash val="solid"/>
          <a:round/>
          <a:headEnd type="none" w="med" len="med"/>
          <a:tailEnd type="none" w="med" len="med"/>
        </a:ln>
        <a:effectLst/>
      </xdr:spPr>
      <xdr:txBody>
        <a:bodyPr vertOverflow="clip" horzOverflow="clip" vert="horz" wrap="non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000" b="0" i="0" u="none" strike="noStrike" kern="0" cap="none" spc="0" normalizeH="0" baseline="0" noProof="0">
              <a:ln>
                <a:noFill/>
              </a:ln>
              <a:solidFill>
                <a:sysClr val="windowText" lastClr="000000"/>
              </a:solidFill>
              <a:effectLst/>
              <a:uLnTx/>
              <a:uFillTx/>
              <a:latin typeface="Arial"/>
              <a:ea typeface="+mn-ea"/>
              <a:cs typeface="+mn-cs"/>
            </a:rPr>
            <a:t>7.81</a:t>
          </a:r>
        </a:p>
      </xdr:txBody>
    </xdr:sp>
    <xdr:clientData/>
  </xdr:twoCellAnchor>
  <xdr:twoCellAnchor>
    <xdr:from>
      <xdr:col>0</xdr:col>
      <xdr:colOff>314325</xdr:colOff>
      <xdr:row>278</xdr:row>
      <xdr:rowOff>142874</xdr:rowOff>
    </xdr:from>
    <xdr:to>
      <xdr:col>10</xdr:col>
      <xdr:colOff>352425</xdr:colOff>
      <xdr:row>284</xdr:row>
      <xdr:rowOff>28575</xdr:rowOff>
    </xdr:to>
    <xdr:sp macro="" textlink="">
      <xdr:nvSpPr>
        <xdr:cNvPr id="190" name="TextBox 189"/>
        <xdr:cNvSpPr txBox="1"/>
      </xdr:nvSpPr>
      <xdr:spPr>
        <a:xfrm>
          <a:off x="276225" y="45529499"/>
          <a:ext cx="5734050" cy="88582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dialog box below shows the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Confidence Interval - Mean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 with the Preview button clicked.  Clicking OK would put the results in an Output sheet.</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Descriptive Statistics can calculate confidence intervals from data.</a:t>
          </a:r>
          <a:endParaRPr kumimoji="0" lang="en-US" sz="1200" b="1" i="0" u="none" strike="noStrike" kern="0" cap="none" spc="0" normalizeH="0" baseline="0" noProof="0">
            <a:ln>
              <a:noFill/>
            </a:ln>
            <a:solidFill>
              <a:sysClr val="windowText" lastClr="000000"/>
            </a:solidFill>
            <a:effectLst/>
            <a:uLnTx/>
            <a:uFillTx/>
            <a:latin typeface="+mn-lt"/>
            <a:ea typeface="+mn-ea"/>
            <a:cs typeface="+mn-cs"/>
          </a:endParaRPr>
        </a:p>
      </xdr:txBody>
    </xdr:sp>
    <xdr:clientData/>
  </xdr:twoCellAnchor>
  <xdr:twoCellAnchor editAs="oneCell">
    <xdr:from>
      <xdr:col>0</xdr:col>
      <xdr:colOff>501650</xdr:colOff>
      <xdr:row>10</xdr:row>
      <xdr:rowOff>50800</xdr:rowOff>
    </xdr:from>
    <xdr:to>
      <xdr:col>9</xdr:col>
      <xdr:colOff>577850</xdr:colOff>
      <xdr:row>28</xdr:row>
      <xdr:rowOff>152400</xdr:rowOff>
    </xdr:to>
    <xdr:pic>
      <xdr:nvPicPr>
        <xdr:cNvPr id="2" name="Picture 1"/>
        <xdr:cNvPicPr>
          <a:picLocks noChangeAspect="1"/>
        </xdr:cNvPicPr>
      </xdr:nvPicPr>
      <xdr:blipFill>
        <a:blip xmlns:r="http://schemas.openxmlformats.org/officeDocument/2006/relationships" r:embed="rId1"/>
        <a:stretch>
          <a:fillRect/>
        </a:stretch>
      </xdr:blipFill>
      <xdr:spPr>
        <a:xfrm>
          <a:off x="501650" y="1663700"/>
          <a:ext cx="5365750" cy="2959100"/>
        </a:xfrm>
        <a:prstGeom prst="rect">
          <a:avLst/>
        </a:prstGeom>
      </xdr:spPr>
    </xdr:pic>
    <xdr:clientData/>
  </xdr:twoCellAnchor>
  <xdr:twoCellAnchor editAs="oneCell">
    <xdr:from>
      <xdr:col>0</xdr:col>
      <xdr:colOff>558800</xdr:colOff>
      <xdr:row>32</xdr:row>
      <xdr:rowOff>76200</xdr:rowOff>
    </xdr:from>
    <xdr:to>
      <xdr:col>10</xdr:col>
      <xdr:colOff>0</xdr:colOff>
      <xdr:row>51</xdr:row>
      <xdr:rowOff>19050</xdr:rowOff>
    </xdr:to>
    <xdr:pic>
      <xdr:nvPicPr>
        <xdr:cNvPr id="3" name="Picture 2"/>
        <xdr:cNvPicPr>
          <a:picLocks noChangeAspect="1"/>
        </xdr:cNvPicPr>
      </xdr:nvPicPr>
      <xdr:blipFill>
        <a:blip xmlns:r="http://schemas.openxmlformats.org/officeDocument/2006/relationships" r:embed="rId2"/>
        <a:stretch>
          <a:fillRect/>
        </a:stretch>
      </xdr:blipFill>
      <xdr:spPr>
        <a:xfrm>
          <a:off x="558800" y="5181600"/>
          <a:ext cx="5365750" cy="2959100"/>
        </a:xfrm>
        <a:prstGeom prst="rect">
          <a:avLst/>
        </a:prstGeom>
      </xdr:spPr>
    </xdr:pic>
    <xdr:clientData/>
  </xdr:twoCellAnchor>
  <xdr:twoCellAnchor editAs="oneCell">
    <xdr:from>
      <xdr:col>0</xdr:col>
      <xdr:colOff>469900</xdr:colOff>
      <xdr:row>163</xdr:row>
      <xdr:rowOff>76200</xdr:rowOff>
    </xdr:from>
    <xdr:to>
      <xdr:col>9</xdr:col>
      <xdr:colOff>209550</xdr:colOff>
      <xdr:row>178</xdr:row>
      <xdr:rowOff>152400</xdr:rowOff>
    </xdr:to>
    <xdr:pic>
      <xdr:nvPicPr>
        <xdr:cNvPr id="7" name="Picture 6"/>
        <xdr:cNvPicPr>
          <a:picLocks noChangeAspect="1"/>
        </xdr:cNvPicPr>
      </xdr:nvPicPr>
      <xdr:blipFill>
        <a:blip xmlns:r="http://schemas.openxmlformats.org/officeDocument/2006/relationships" r:embed="rId3"/>
        <a:stretch>
          <a:fillRect/>
        </a:stretch>
      </xdr:blipFill>
      <xdr:spPr>
        <a:xfrm>
          <a:off x="469900" y="26168350"/>
          <a:ext cx="5029200" cy="2457450"/>
        </a:xfrm>
        <a:prstGeom prst="rect">
          <a:avLst/>
        </a:prstGeom>
      </xdr:spPr>
    </xdr:pic>
    <xdr:clientData/>
  </xdr:twoCellAnchor>
  <xdr:twoCellAnchor editAs="oneCell">
    <xdr:from>
      <xdr:col>0</xdr:col>
      <xdr:colOff>539750</xdr:colOff>
      <xdr:row>104</xdr:row>
      <xdr:rowOff>69850</xdr:rowOff>
    </xdr:from>
    <xdr:to>
      <xdr:col>9</xdr:col>
      <xdr:colOff>615950</xdr:colOff>
      <xdr:row>121</xdr:row>
      <xdr:rowOff>76200</xdr:rowOff>
    </xdr:to>
    <xdr:pic>
      <xdr:nvPicPr>
        <xdr:cNvPr id="8" name="Picture 7"/>
        <xdr:cNvPicPr>
          <a:picLocks noChangeAspect="1"/>
        </xdr:cNvPicPr>
      </xdr:nvPicPr>
      <xdr:blipFill>
        <a:blip xmlns:r="http://schemas.openxmlformats.org/officeDocument/2006/relationships" r:embed="rId4"/>
        <a:stretch>
          <a:fillRect/>
        </a:stretch>
      </xdr:blipFill>
      <xdr:spPr>
        <a:xfrm>
          <a:off x="539750" y="16687800"/>
          <a:ext cx="5365750" cy="2705100"/>
        </a:xfrm>
        <a:prstGeom prst="rect">
          <a:avLst/>
        </a:prstGeom>
      </xdr:spPr>
    </xdr:pic>
    <xdr:clientData/>
  </xdr:twoCellAnchor>
  <xdr:twoCellAnchor editAs="oneCell">
    <xdr:from>
      <xdr:col>0</xdr:col>
      <xdr:colOff>488950</xdr:colOff>
      <xdr:row>219</xdr:row>
      <xdr:rowOff>88900</xdr:rowOff>
    </xdr:from>
    <xdr:to>
      <xdr:col>9</xdr:col>
      <xdr:colOff>565150</xdr:colOff>
      <xdr:row>235</xdr:row>
      <xdr:rowOff>6350</xdr:rowOff>
    </xdr:to>
    <xdr:pic>
      <xdr:nvPicPr>
        <xdr:cNvPr id="9" name="Picture 8"/>
        <xdr:cNvPicPr>
          <a:picLocks noChangeAspect="1"/>
        </xdr:cNvPicPr>
      </xdr:nvPicPr>
      <xdr:blipFill>
        <a:blip xmlns:r="http://schemas.openxmlformats.org/officeDocument/2006/relationships" r:embed="rId5"/>
        <a:stretch>
          <a:fillRect/>
        </a:stretch>
      </xdr:blipFill>
      <xdr:spPr>
        <a:xfrm>
          <a:off x="488950" y="35210750"/>
          <a:ext cx="5365750" cy="2457450"/>
        </a:xfrm>
        <a:prstGeom prst="rect">
          <a:avLst/>
        </a:prstGeom>
      </xdr:spPr>
    </xdr:pic>
    <xdr:clientData/>
  </xdr:twoCellAnchor>
  <xdr:twoCellAnchor editAs="oneCell">
    <xdr:from>
      <xdr:col>0</xdr:col>
      <xdr:colOff>552450</xdr:colOff>
      <xdr:row>285</xdr:row>
      <xdr:rowOff>6350</xdr:rowOff>
    </xdr:from>
    <xdr:to>
      <xdr:col>12</xdr:col>
      <xdr:colOff>304800</xdr:colOff>
      <xdr:row>303</xdr:row>
      <xdr:rowOff>50800</xdr:rowOff>
    </xdr:to>
    <xdr:pic>
      <xdr:nvPicPr>
        <xdr:cNvPr id="10" name="Picture 9"/>
        <xdr:cNvPicPr>
          <a:picLocks noChangeAspect="1"/>
        </xdr:cNvPicPr>
      </xdr:nvPicPr>
      <xdr:blipFill>
        <a:blip xmlns:r="http://schemas.openxmlformats.org/officeDocument/2006/relationships" r:embed="rId6"/>
        <a:stretch>
          <a:fillRect/>
        </a:stretch>
      </xdr:blipFill>
      <xdr:spPr>
        <a:xfrm>
          <a:off x="552450" y="45770800"/>
          <a:ext cx="7112000" cy="29019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342899</xdr:colOff>
      <xdr:row>1</xdr:row>
      <xdr:rowOff>92075</xdr:rowOff>
    </xdr:from>
    <xdr:to>
      <xdr:col>10</xdr:col>
      <xdr:colOff>9518</xdr:colOff>
      <xdr:row>3</xdr:row>
      <xdr:rowOff>85810</xdr:rowOff>
    </xdr:to>
    <xdr:sp macro="" textlink="">
      <xdr:nvSpPr>
        <xdr:cNvPr id="3" name="TextBox 2"/>
        <xdr:cNvSpPr txBox="1"/>
      </xdr:nvSpPr>
      <xdr:spPr>
        <a:xfrm>
          <a:off x="304799" y="295275"/>
          <a:ext cx="5991225" cy="3048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box for </a:t>
          </a:r>
          <a:r>
            <a:rPr lang="en-US" sz="1200" b="1"/>
            <a:t>Hypothesis Testing → Compare Two Indpendent Groups</a:t>
          </a:r>
          <a:r>
            <a:rPr lang="en-US" sz="1200"/>
            <a:t>.</a:t>
          </a:r>
        </a:p>
      </xdr:txBody>
    </xdr:sp>
    <xdr:clientData/>
  </xdr:twoCellAnchor>
  <xdr:twoCellAnchor>
    <xdr:from>
      <xdr:col>1</xdr:col>
      <xdr:colOff>9524</xdr:colOff>
      <xdr:row>53</xdr:row>
      <xdr:rowOff>0</xdr:rowOff>
    </xdr:from>
    <xdr:to>
      <xdr:col>5</xdr:col>
      <xdr:colOff>327100</xdr:colOff>
      <xdr:row>56</xdr:row>
      <xdr:rowOff>57150</xdr:rowOff>
    </xdr:to>
    <xdr:sp macro="" textlink="">
      <xdr:nvSpPr>
        <xdr:cNvPr id="6" name="Line Callout 1 5"/>
        <xdr:cNvSpPr/>
      </xdr:nvSpPr>
      <xdr:spPr>
        <a:xfrm>
          <a:off x="981074" y="8801100"/>
          <a:ext cx="2533651" cy="542925"/>
        </a:xfrm>
        <a:prstGeom prst="borderCallout1">
          <a:avLst>
            <a:gd name="adj1" fmla="val -4421"/>
            <a:gd name="adj2" fmla="val 54279"/>
            <a:gd name="adj3" fmla="val -109472"/>
            <a:gd name="adj4" fmla="val 34561"/>
          </a:avLst>
        </a:prstGeom>
        <a:solidFill>
          <a:schemeClr val="tx2">
            <a:lumMod val="20000"/>
            <a:lumOff val="8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b="1">
              <a:solidFill>
                <a:sysClr val="windowText" lastClr="000000"/>
              </a:solidFill>
            </a:rPr>
            <a:t>p-values</a:t>
          </a:r>
          <a:r>
            <a:rPr lang="en-US" sz="1100" b="1" baseline="0">
              <a:solidFill>
                <a:sysClr val="windowText" lastClr="000000"/>
              </a:solidFill>
            </a:rPr>
            <a:t> &lt; .05 are shaded light yellow,</a:t>
          </a:r>
        </a:p>
        <a:p>
          <a:pPr algn="l"/>
          <a:r>
            <a:rPr lang="en-US" sz="1100" b="1" baseline="0">
              <a:solidFill>
                <a:sysClr val="windowText" lastClr="000000"/>
              </a:solidFill>
            </a:rPr>
            <a:t>&lt; .01 are shaded bright yellow</a:t>
          </a:r>
          <a:endParaRPr lang="en-US" sz="1100" b="1">
            <a:solidFill>
              <a:sysClr val="windowText" lastClr="000000"/>
            </a:solidFill>
          </a:endParaRPr>
        </a:p>
      </xdr:txBody>
    </xdr:sp>
    <xdr:clientData/>
  </xdr:twoCellAnchor>
  <xdr:twoCellAnchor>
    <xdr:from>
      <xdr:col>9</xdr:col>
      <xdr:colOff>352424</xdr:colOff>
      <xdr:row>6</xdr:row>
      <xdr:rowOff>123825</xdr:rowOff>
    </xdr:from>
    <xdr:to>
      <xdr:col>13</xdr:col>
      <xdr:colOff>28600</xdr:colOff>
      <xdr:row>11</xdr:row>
      <xdr:rowOff>66675</xdr:rowOff>
    </xdr:to>
    <xdr:sp macro="" textlink="">
      <xdr:nvSpPr>
        <xdr:cNvPr id="10" name="TextBox 9"/>
        <xdr:cNvSpPr txBox="1"/>
      </xdr:nvSpPr>
      <xdr:spPr>
        <a:xfrm>
          <a:off x="5991224" y="1123950"/>
          <a:ext cx="2152651" cy="7524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Note the option for doing the analysis with summary data (mean, s.d., n) </a:t>
          </a:r>
        </a:p>
      </xdr:txBody>
    </xdr:sp>
    <xdr:clientData/>
  </xdr:twoCellAnchor>
  <xdr:twoCellAnchor editAs="oneCell">
    <xdr:from>
      <xdr:col>0</xdr:col>
      <xdr:colOff>342900</xdr:colOff>
      <xdr:row>4</xdr:row>
      <xdr:rowOff>95250</xdr:rowOff>
    </xdr:from>
    <xdr:to>
      <xdr:col>8</xdr:col>
      <xdr:colOff>438150</xdr:colOff>
      <xdr:row>25</xdr:row>
      <xdr:rowOff>95250</xdr:rowOff>
    </xdr:to>
    <xdr:pic>
      <xdr:nvPicPr>
        <xdr:cNvPr id="2" name="Picture 1"/>
        <xdr:cNvPicPr>
          <a:picLocks noChangeAspect="1"/>
        </xdr:cNvPicPr>
      </xdr:nvPicPr>
      <xdr:blipFill>
        <a:blip xmlns:r="http://schemas.openxmlformats.org/officeDocument/2006/relationships" r:embed="rId1"/>
        <a:stretch>
          <a:fillRect/>
        </a:stretch>
      </xdr:blipFill>
      <xdr:spPr>
        <a:xfrm>
          <a:off x="342900" y="755650"/>
          <a:ext cx="5372100" cy="33337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292100</xdr:colOff>
      <xdr:row>67</xdr:row>
      <xdr:rowOff>0</xdr:rowOff>
    </xdr:from>
    <xdr:to>
      <xdr:col>8</xdr:col>
      <xdr:colOff>495300</xdr:colOff>
      <xdr:row>86</xdr:row>
      <xdr:rowOff>127000</xdr:rowOff>
    </xdr:to>
    <xdr:graphicFrame macro="">
      <xdr:nvGraphicFramePr>
        <xdr:cNvPr id="2867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xdr:row>
      <xdr:rowOff>0</xdr:rowOff>
    </xdr:from>
    <xdr:to>
      <xdr:col>9</xdr:col>
      <xdr:colOff>257194</xdr:colOff>
      <xdr:row>4</xdr:row>
      <xdr:rowOff>57150</xdr:rowOff>
    </xdr:to>
    <xdr:sp macro="" textlink="">
      <xdr:nvSpPr>
        <xdr:cNvPr id="5" name="TextBox 4"/>
        <xdr:cNvSpPr txBox="1"/>
      </xdr:nvSpPr>
      <xdr:spPr>
        <a:xfrm>
          <a:off x="0" y="352425"/>
          <a:ext cx="5734050"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One-Factor ANOVA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0</xdr:col>
      <xdr:colOff>203200</xdr:colOff>
      <xdr:row>5</xdr:row>
      <xdr:rowOff>19050</xdr:rowOff>
    </xdr:from>
    <xdr:to>
      <xdr:col>9</xdr:col>
      <xdr:colOff>82550</xdr:colOff>
      <xdr:row>20</xdr:row>
      <xdr:rowOff>63500</xdr:rowOff>
    </xdr:to>
    <xdr:pic>
      <xdr:nvPicPr>
        <xdr:cNvPr id="2" name="Picture 1"/>
        <xdr:cNvPicPr>
          <a:picLocks noChangeAspect="1"/>
        </xdr:cNvPicPr>
      </xdr:nvPicPr>
      <xdr:blipFill>
        <a:blip xmlns:r="http://schemas.openxmlformats.org/officeDocument/2006/relationships" r:embed="rId2"/>
        <a:stretch>
          <a:fillRect/>
        </a:stretch>
      </xdr:blipFill>
      <xdr:spPr>
        <a:xfrm>
          <a:off x="203200" y="838200"/>
          <a:ext cx="5613400" cy="242570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355600</xdr:colOff>
      <xdr:row>31</xdr:row>
      <xdr:rowOff>101600</xdr:rowOff>
    </xdr:from>
    <xdr:to>
      <xdr:col>9</xdr:col>
      <xdr:colOff>266700</xdr:colOff>
      <xdr:row>57</xdr:row>
      <xdr:rowOff>114300</xdr:rowOff>
    </xdr:to>
    <xdr:graphicFrame macro="">
      <xdr:nvGraphicFramePr>
        <xdr:cNvPr id="30721"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304800</xdr:colOff>
      <xdr:row>1</xdr:row>
      <xdr:rowOff>0</xdr:rowOff>
    </xdr:from>
    <xdr:to>
      <xdr:col>9</xdr:col>
      <xdr:colOff>561993</xdr:colOff>
      <xdr:row>3</xdr:row>
      <xdr:rowOff>57150</xdr:rowOff>
    </xdr:to>
    <xdr:sp macro="" textlink="">
      <xdr:nvSpPr>
        <xdr:cNvPr id="3" name="TextBox 2"/>
        <xdr:cNvSpPr txBox="1"/>
      </xdr:nvSpPr>
      <xdr:spPr>
        <a:xfrm>
          <a:off x="266700" y="190500"/>
          <a:ext cx="570547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Scatterplot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xdr:from>
      <xdr:col>9</xdr:col>
      <xdr:colOff>577850</xdr:colOff>
      <xdr:row>13</xdr:row>
      <xdr:rowOff>0</xdr:rowOff>
    </xdr:from>
    <xdr:to>
      <xdr:col>12</xdr:col>
      <xdr:colOff>1130488</xdr:colOff>
      <xdr:row>19</xdr:row>
      <xdr:rowOff>54086</xdr:rowOff>
    </xdr:to>
    <xdr:sp macro="" textlink="">
      <xdr:nvSpPr>
        <xdr:cNvPr id="7" name="TextBox 6"/>
        <xdr:cNvSpPr txBox="1"/>
      </xdr:nvSpPr>
      <xdr:spPr>
        <a:xfrm>
          <a:off x="6000750" y="2133600"/>
          <a:ext cx="2305050" cy="103822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The chart title may be typed directly into the box or you can click on a cell that contains</a:t>
          </a:r>
          <a:r>
            <a:rPr lang="en-US" sz="1100" baseline="0"/>
            <a:t> the title.  In this case the title was in cell E3 of the data sheet.</a:t>
          </a:r>
          <a:endParaRPr lang="en-US" sz="1100"/>
        </a:p>
      </xdr:txBody>
    </xdr:sp>
    <xdr:clientData/>
  </xdr:twoCellAnchor>
  <xdr:twoCellAnchor editAs="oneCell">
    <xdr:from>
      <xdr:col>0</xdr:col>
      <xdr:colOff>419100</xdr:colOff>
      <xdr:row>4</xdr:row>
      <xdr:rowOff>44450</xdr:rowOff>
    </xdr:from>
    <xdr:to>
      <xdr:col>9</xdr:col>
      <xdr:colOff>190500</xdr:colOff>
      <xdr:row>23</xdr:row>
      <xdr:rowOff>38100</xdr:rowOff>
    </xdr:to>
    <xdr:pic>
      <xdr:nvPicPr>
        <xdr:cNvPr id="2" name="Picture 1"/>
        <xdr:cNvPicPr>
          <a:picLocks noChangeAspect="1"/>
        </xdr:cNvPicPr>
      </xdr:nvPicPr>
      <xdr:blipFill>
        <a:blip xmlns:r="http://schemas.openxmlformats.org/officeDocument/2006/relationships" r:embed="rId2"/>
        <a:stretch>
          <a:fillRect/>
        </a:stretch>
      </xdr:blipFill>
      <xdr:spPr>
        <a:xfrm>
          <a:off x="419100" y="704850"/>
          <a:ext cx="5486400" cy="300990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292100</xdr:colOff>
      <xdr:row>395</xdr:row>
      <xdr:rowOff>101600</xdr:rowOff>
    </xdr:from>
    <xdr:to>
      <xdr:col>5</xdr:col>
      <xdr:colOff>482600</xdr:colOff>
      <xdr:row>415</xdr:row>
      <xdr:rowOff>63500</xdr:rowOff>
    </xdr:to>
    <xdr:graphicFrame macro="">
      <xdr:nvGraphicFramePr>
        <xdr:cNvPr id="3276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619125</xdr:colOff>
      <xdr:row>1</xdr:row>
      <xdr:rowOff>47625</xdr:rowOff>
    </xdr:from>
    <xdr:to>
      <xdr:col>7</xdr:col>
      <xdr:colOff>403208</xdr:colOff>
      <xdr:row>3</xdr:row>
      <xdr:rowOff>104775</xdr:rowOff>
    </xdr:to>
    <xdr:sp macro="" textlink="">
      <xdr:nvSpPr>
        <xdr:cNvPr id="5" name="TextBox 4"/>
        <xdr:cNvSpPr txBox="1"/>
      </xdr:nvSpPr>
      <xdr:spPr>
        <a:xfrm>
          <a:off x="542925" y="238125"/>
          <a:ext cx="534352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Calibri"/>
              <a:ea typeface="+mn-ea"/>
              <a:cs typeface="+mn-cs"/>
            </a:rPr>
            <a:t>Regression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oneCellAnchor>
    <xdr:from>
      <xdr:col>5</xdr:col>
      <xdr:colOff>577850</xdr:colOff>
      <xdr:row>111</xdr:row>
      <xdr:rowOff>66675</xdr:rowOff>
    </xdr:from>
    <xdr:ext cx="224316" cy="276585"/>
    <xdr:sp macro="" textlink="">
      <xdr:nvSpPr>
        <xdr:cNvPr id="8" name="TextBox 7"/>
        <xdr:cNvSpPr txBox="1"/>
      </xdr:nvSpPr>
      <xdr:spPr>
        <a:xfrm>
          <a:off x="4600575" y="185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a:p>
      </xdr:txBody>
    </xdr:sp>
    <xdr:clientData/>
  </xdr:oneCellAnchor>
  <xdr:twoCellAnchor>
    <xdr:from>
      <xdr:col>4</xdr:col>
      <xdr:colOff>365125</xdr:colOff>
      <xdr:row>109</xdr:row>
      <xdr:rowOff>31750</xdr:rowOff>
    </xdr:from>
    <xdr:to>
      <xdr:col>9</xdr:col>
      <xdr:colOff>765082</xdr:colOff>
      <xdr:row>114</xdr:row>
      <xdr:rowOff>76228</xdr:rowOff>
    </xdr:to>
    <xdr:sp macro="" textlink="">
      <xdr:nvSpPr>
        <xdr:cNvPr id="9" name="TextBox 8"/>
        <xdr:cNvSpPr txBox="1"/>
      </xdr:nvSpPr>
      <xdr:spPr>
        <a:xfrm>
          <a:off x="3829050" y="18107025"/>
          <a:ext cx="3800475" cy="89535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With 8 independent variables, there </a:t>
          </a:r>
          <a:r>
            <a:rPr lang="en-US" sz="1100" baseline="0"/>
            <a:t> are 2</a:t>
          </a:r>
          <a:r>
            <a:rPr lang="en-US" sz="1100" baseline="30000"/>
            <a:t>8</a:t>
          </a:r>
          <a:r>
            <a:rPr lang="en-US" sz="1100" baseline="0"/>
            <a:t>-1 = 255 possible regressions.  A summary line for each regression shown.  They are initially sorted descending on Adj R²; however, you can sort on any of the columns.  Try it.</a:t>
          </a:r>
          <a:endParaRPr lang="en-US" sz="1100"/>
        </a:p>
      </xdr:txBody>
    </xdr:sp>
    <xdr:clientData/>
  </xdr:twoCellAnchor>
  <xdr:twoCellAnchor>
    <xdr:from>
      <xdr:col>7</xdr:col>
      <xdr:colOff>155575</xdr:colOff>
      <xdr:row>377</xdr:row>
      <xdr:rowOff>66675</xdr:rowOff>
    </xdr:from>
    <xdr:to>
      <xdr:col>11</xdr:col>
      <xdr:colOff>333375</xdr:colOff>
      <xdr:row>382</xdr:row>
      <xdr:rowOff>47625</xdr:rowOff>
    </xdr:to>
    <xdr:sp macro="" textlink="">
      <xdr:nvSpPr>
        <xdr:cNvPr id="10" name="TextBox 9"/>
        <xdr:cNvSpPr txBox="1"/>
      </xdr:nvSpPr>
      <xdr:spPr>
        <a:xfrm>
          <a:off x="5676900" y="61179075"/>
          <a:ext cx="3038475" cy="828675"/>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Stepwise</a:t>
          </a:r>
          <a:r>
            <a:rPr lang="en-US" sz="1100" baseline="0"/>
            <a:t> Selection displays the one best model of each size from the All Possible Regressions.  There is also a graph showing the Adj R² for each number of variables.</a:t>
          </a:r>
          <a:endParaRPr lang="en-US" sz="1100"/>
        </a:p>
      </xdr:txBody>
    </xdr:sp>
    <xdr:clientData/>
  </xdr:twoCellAnchor>
  <xdr:twoCellAnchor editAs="oneCell">
    <xdr:from>
      <xdr:col>0</xdr:col>
      <xdr:colOff>387350</xdr:colOff>
      <xdr:row>4</xdr:row>
      <xdr:rowOff>6350</xdr:rowOff>
    </xdr:from>
    <xdr:to>
      <xdr:col>7</xdr:col>
      <xdr:colOff>463550</xdr:colOff>
      <xdr:row>31</xdr:row>
      <xdr:rowOff>57150</xdr:rowOff>
    </xdr:to>
    <xdr:pic>
      <xdr:nvPicPr>
        <xdr:cNvPr id="2" name="Picture 1"/>
        <xdr:cNvPicPr>
          <a:picLocks noChangeAspect="1"/>
        </xdr:cNvPicPr>
      </xdr:nvPicPr>
      <xdr:blipFill>
        <a:blip xmlns:r="http://schemas.openxmlformats.org/officeDocument/2006/relationships" r:embed="rId2"/>
        <a:stretch>
          <a:fillRect/>
        </a:stretch>
      </xdr:blipFill>
      <xdr:spPr>
        <a:xfrm>
          <a:off x="387350" y="666750"/>
          <a:ext cx="5861050" cy="436245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292100</xdr:colOff>
      <xdr:row>103</xdr:row>
      <xdr:rowOff>101600</xdr:rowOff>
    </xdr:from>
    <xdr:to>
      <xdr:col>6</xdr:col>
      <xdr:colOff>0</xdr:colOff>
      <xdr:row>123</xdr:row>
      <xdr:rowOff>63500</xdr:rowOff>
    </xdr:to>
    <xdr:graphicFrame macro="">
      <xdr:nvGraphicFramePr>
        <xdr:cNvPr id="3481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292100</xdr:colOff>
      <xdr:row>125</xdr:row>
      <xdr:rowOff>101600</xdr:rowOff>
    </xdr:from>
    <xdr:to>
      <xdr:col>6</xdr:col>
      <xdr:colOff>0</xdr:colOff>
      <xdr:row>145</xdr:row>
      <xdr:rowOff>63500</xdr:rowOff>
    </xdr:to>
    <xdr:graphicFrame macro="">
      <xdr:nvGraphicFramePr>
        <xdr:cNvPr id="348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647700</xdr:colOff>
      <xdr:row>1</xdr:row>
      <xdr:rowOff>85724</xdr:rowOff>
    </xdr:from>
    <xdr:to>
      <xdr:col>7</xdr:col>
      <xdr:colOff>628650</xdr:colOff>
      <xdr:row>6</xdr:row>
      <xdr:rowOff>19050</xdr:rowOff>
    </xdr:to>
    <xdr:sp macro="" textlink="">
      <xdr:nvSpPr>
        <xdr:cNvPr id="6" name="TextBox 5"/>
        <xdr:cNvSpPr txBox="1"/>
      </xdr:nvSpPr>
      <xdr:spPr>
        <a:xfrm>
          <a:off x="571500" y="276224"/>
          <a:ext cx="5219700" cy="7429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Time Series/Forecasting → Trendline Curvefit</a:t>
          </a:r>
          <a:r>
            <a:rPr lang="en-US" sz="1200"/>
            <a:t>.</a:t>
          </a:r>
        </a:p>
        <a:p>
          <a:endParaRPr lang="en-US" sz="1200"/>
        </a:p>
        <a:p>
          <a:r>
            <a:rPr lang="en-US" sz="1200"/>
            <a:t>This example</a:t>
          </a:r>
          <a:r>
            <a:rPr lang="en-US" sz="1200" baseline="0"/>
            <a:t> fits an exponential curve and forecasts for three time periods.</a:t>
          </a:r>
          <a:endParaRPr lang="en-US" sz="1200"/>
        </a:p>
      </xdr:txBody>
    </xdr:sp>
    <xdr:clientData/>
  </xdr:twoCellAnchor>
  <xdr:twoCellAnchor editAs="oneCell">
    <xdr:from>
      <xdr:col>0</xdr:col>
      <xdr:colOff>546100</xdr:colOff>
      <xdr:row>6</xdr:row>
      <xdr:rowOff>95250</xdr:rowOff>
    </xdr:from>
    <xdr:to>
      <xdr:col>7</xdr:col>
      <xdr:colOff>628650</xdr:colOff>
      <xdr:row>34</xdr:row>
      <xdr:rowOff>152400</xdr:rowOff>
    </xdr:to>
    <xdr:pic>
      <xdr:nvPicPr>
        <xdr:cNvPr id="2" name="Picture 1"/>
        <xdr:cNvPicPr>
          <a:picLocks noChangeAspect="1"/>
        </xdr:cNvPicPr>
      </xdr:nvPicPr>
      <xdr:blipFill>
        <a:blip xmlns:r="http://schemas.openxmlformats.org/officeDocument/2006/relationships" r:embed="rId3"/>
        <a:stretch>
          <a:fillRect/>
        </a:stretch>
      </xdr:blipFill>
      <xdr:spPr>
        <a:xfrm>
          <a:off x="546100" y="1073150"/>
          <a:ext cx="5556250" cy="450215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292100</xdr:colOff>
      <xdr:row>74</xdr:row>
      <xdr:rowOff>101600</xdr:rowOff>
    </xdr:from>
    <xdr:to>
      <xdr:col>8</xdr:col>
      <xdr:colOff>469900</xdr:colOff>
      <xdr:row>98</xdr:row>
      <xdr:rowOff>139700</xdr:rowOff>
    </xdr:to>
    <xdr:graphicFrame macro="">
      <xdr:nvGraphicFramePr>
        <xdr:cNvPr id="3788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304800</xdr:colOff>
      <xdr:row>1</xdr:row>
      <xdr:rowOff>0</xdr:rowOff>
    </xdr:from>
    <xdr:to>
      <xdr:col>9</xdr:col>
      <xdr:colOff>561993</xdr:colOff>
      <xdr:row>3</xdr:row>
      <xdr:rowOff>57150</xdr:rowOff>
    </xdr:to>
    <xdr:sp macro="" textlink="">
      <xdr:nvSpPr>
        <xdr:cNvPr id="6" name="TextBox 5"/>
        <xdr:cNvSpPr txBox="1"/>
      </xdr:nvSpPr>
      <xdr:spPr>
        <a:xfrm>
          <a:off x="266700" y="190500"/>
          <a:ext cx="5705475" cy="38100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Time Series / Forecasting → Deseasonalization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0</xdr:col>
      <xdr:colOff>381000</xdr:colOff>
      <xdr:row>3</xdr:row>
      <xdr:rowOff>139700</xdr:rowOff>
    </xdr:from>
    <xdr:to>
      <xdr:col>7</xdr:col>
      <xdr:colOff>488950</xdr:colOff>
      <xdr:row>19</xdr:row>
      <xdr:rowOff>44450</xdr:rowOff>
    </xdr:to>
    <xdr:pic>
      <xdr:nvPicPr>
        <xdr:cNvPr id="2" name="Picture 1"/>
        <xdr:cNvPicPr>
          <a:picLocks noChangeAspect="1"/>
        </xdr:cNvPicPr>
      </xdr:nvPicPr>
      <xdr:blipFill>
        <a:blip xmlns:r="http://schemas.openxmlformats.org/officeDocument/2006/relationships" r:embed="rId2"/>
        <a:stretch>
          <a:fillRect/>
        </a:stretch>
      </xdr:blipFill>
      <xdr:spPr>
        <a:xfrm>
          <a:off x="381000" y="641350"/>
          <a:ext cx="4552950" cy="244475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xdr:row>
      <xdr:rowOff>38100</xdr:rowOff>
    </xdr:from>
    <xdr:to>
      <xdr:col>9</xdr:col>
      <xdr:colOff>549179</xdr:colOff>
      <xdr:row>6</xdr:row>
      <xdr:rowOff>142875</xdr:rowOff>
    </xdr:to>
    <xdr:sp macro="" textlink="">
      <xdr:nvSpPr>
        <xdr:cNvPr id="2" name="TextBox 1"/>
        <xdr:cNvSpPr txBox="1"/>
      </xdr:nvSpPr>
      <xdr:spPr>
        <a:xfrm>
          <a:off x="142875" y="228600"/>
          <a:ext cx="5543550" cy="971550"/>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Chi-Square →  Contingency Table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0"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mn-lt"/>
              <a:ea typeface="+mn-ea"/>
              <a:cs typeface="+mn-cs"/>
            </a:rPr>
            <a:t>The dialog box uses the data below that shows computer ownership of a sample of GRaduate and UnderGraduate students.</a:t>
          </a: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xdr:txBody>
    </xdr:sp>
    <xdr:clientData/>
  </xdr:twoCellAnchor>
  <xdr:twoCellAnchor editAs="oneCell">
    <xdr:from>
      <xdr:col>1</xdr:col>
      <xdr:colOff>234950</xdr:colOff>
      <xdr:row>11</xdr:row>
      <xdr:rowOff>101600</xdr:rowOff>
    </xdr:from>
    <xdr:to>
      <xdr:col>9</xdr:col>
      <xdr:colOff>558800</xdr:colOff>
      <xdr:row>27</xdr:row>
      <xdr:rowOff>12700</xdr:rowOff>
    </xdr:to>
    <xdr:pic>
      <xdr:nvPicPr>
        <xdr:cNvPr id="3" name="Picture 2"/>
        <xdr:cNvPicPr>
          <a:picLocks noChangeAspect="1"/>
        </xdr:cNvPicPr>
      </xdr:nvPicPr>
      <xdr:blipFill>
        <a:blip xmlns:r="http://schemas.openxmlformats.org/officeDocument/2006/relationships" r:embed="rId1"/>
        <a:stretch>
          <a:fillRect/>
        </a:stretch>
      </xdr:blipFill>
      <xdr:spPr>
        <a:xfrm>
          <a:off x="381000" y="2025650"/>
          <a:ext cx="5600700" cy="255270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511175</xdr:colOff>
      <xdr:row>0</xdr:row>
      <xdr:rowOff>152399</xdr:rowOff>
    </xdr:from>
    <xdr:to>
      <xdr:col>7</xdr:col>
      <xdr:colOff>511175</xdr:colOff>
      <xdr:row>6</xdr:row>
      <xdr:rowOff>47625</xdr:rowOff>
    </xdr:to>
    <xdr:sp macro="" textlink="">
      <xdr:nvSpPr>
        <xdr:cNvPr id="2" name="TextBox 1"/>
        <xdr:cNvSpPr txBox="1"/>
      </xdr:nvSpPr>
      <xdr:spPr>
        <a:xfrm>
          <a:off x="447675" y="152399"/>
          <a:ext cx="4772025" cy="8953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Chi-square → Crosstabulation</a:t>
          </a:r>
          <a:r>
            <a:rPr lang="en-US" sz="1200" b="0" baseline="0"/>
            <a:t> dialog box</a:t>
          </a:r>
          <a:r>
            <a:rPr lang="en-US" sz="1200"/>
            <a:t>.</a:t>
          </a:r>
        </a:p>
        <a:p>
          <a:endParaRPr lang="en-US" sz="1200"/>
        </a:p>
        <a:p>
          <a:r>
            <a:rPr lang="en-US" sz="1200"/>
            <a:t>This</a:t>
          </a:r>
          <a:r>
            <a:rPr lang="en-US" sz="1200" baseline="0"/>
            <a:t> example will create a 5 x 2 table and a chi-square test.  Note how the specification ranges indicate the values to be counted.</a:t>
          </a:r>
        </a:p>
      </xdr:txBody>
    </xdr:sp>
    <xdr:clientData/>
  </xdr:twoCellAnchor>
  <xdr:twoCellAnchor editAs="oneCell">
    <xdr:from>
      <xdr:col>0</xdr:col>
      <xdr:colOff>501650</xdr:colOff>
      <xdr:row>6</xdr:row>
      <xdr:rowOff>101600</xdr:rowOff>
    </xdr:from>
    <xdr:to>
      <xdr:col>8</xdr:col>
      <xdr:colOff>501650</xdr:colOff>
      <xdr:row>30</xdr:row>
      <xdr:rowOff>38100</xdr:rowOff>
    </xdr:to>
    <xdr:pic>
      <xdr:nvPicPr>
        <xdr:cNvPr id="3" name="Picture 2"/>
        <xdr:cNvPicPr>
          <a:picLocks noChangeAspect="1"/>
        </xdr:cNvPicPr>
      </xdr:nvPicPr>
      <xdr:blipFill>
        <a:blip xmlns:r="http://schemas.openxmlformats.org/officeDocument/2006/relationships" r:embed="rId1"/>
        <a:stretch>
          <a:fillRect/>
        </a:stretch>
      </xdr:blipFill>
      <xdr:spPr>
        <a:xfrm>
          <a:off x="501650" y="1079500"/>
          <a:ext cx="5600700" cy="37465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304800</xdr:colOff>
      <xdr:row>0</xdr:row>
      <xdr:rowOff>190499</xdr:rowOff>
    </xdr:from>
    <xdr:to>
      <xdr:col>10</xdr:col>
      <xdr:colOff>425458</xdr:colOff>
      <xdr:row>5</xdr:row>
      <xdr:rowOff>136609</xdr:rowOff>
    </xdr:to>
    <xdr:sp macro="" textlink="">
      <xdr:nvSpPr>
        <xdr:cNvPr id="4" name="TextBox 3"/>
        <xdr:cNvSpPr txBox="1"/>
      </xdr:nvSpPr>
      <xdr:spPr>
        <a:xfrm>
          <a:off x="266700" y="190499"/>
          <a:ext cx="6057900" cy="771526"/>
        </a:xfrm>
        <a:prstGeom prst="rect">
          <a:avLst/>
        </a:prstGeom>
        <a:solidFill>
          <a:sysClr val="window" lastClr="FFFFFF"/>
        </a:solidFill>
        <a:ln w="9525" cmpd="sng">
          <a:noFill/>
        </a:ln>
        <a:effectLst/>
      </xdr:spPr>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This is an example of a </a:t>
          </a:r>
          <a:r>
            <a:rPr kumimoji="0" lang="en-US" sz="1200" b="1" i="0" u="none" strike="noStrike" kern="0" cap="none" spc="0" normalizeH="0" baseline="0" noProof="0">
              <a:ln>
                <a:noFill/>
              </a:ln>
              <a:solidFill>
                <a:sysClr val="windowText" lastClr="000000"/>
              </a:solidFill>
              <a:effectLst/>
              <a:uLnTx/>
              <a:uFillTx/>
              <a:latin typeface="+mn-lt"/>
              <a:ea typeface="+mn-ea"/>
              <a:cs typeface="+mn-cs"/>
            </a:rPr>
            <a:t>Nonparmetric Tests →  Runs Test for Random Sequence </a:t>
          </a:r>
          <a:r>
            <a:rPr kumimoji="0" lang="en-US" sz="1200" b="0" i="0" u="none" strike="noStrike" kern="0" cap="none" spc="0" normalizeH="0" baseline="0" noProof="0">
              <a:ln>
                <a:noFill/>
              </a:ln>
              <a:solidFill>
                <a:sysClr val="windowText" lastClr="000000"/>
              </a:solidFill>
              <a:effectLst/>
              <a:uLnTx/>
              <a:uFillTx/>
              <a:latin typeface="Calibri"/>
              <a:ea typeface="+mn-ea"/>
              <a:cs typeface="+mn-cs"/>
            </a:rPr>
            <a:t>dialog box.</a:t>
          </a: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1200" b="1" i="0" u="none" strike="noStrike" kern="0" cap="none" spc="0" normalizeH="0" baseline="0" noProof="0">
            <a:ln>
              <a:noFill/>
            </a:ln>
            <a:solidFill>
              <a:sysClr val="windowText" lastClr="000000"/>
            </a:solidFill>
            <a:effectLst/>
            <a:uLnTx/>
            <a:uFillTx/>
            <a:latin typeface="Calibri"/>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200" b="0" i="0" u="none" strike="noStrike" kern="0" cap="none" spc="0" normalizeH="0" baseline="0" noProof="0">
              <a:ln>
                <a:noFill/>
              </a:ln>
              <a:solidFill>
                <a:sysClr val="windowText" lastClr="000000"/>
              </a:solidFill>
              <a:effectLst/>
              <a:uLnTx/>
              <a:uFillTx/>
              <a:latin typeface="Calibri"/>
              <a:ea typeface="+mn-ea"/>
              <a:cs typeface="+mn-cs"/>
            </a:rPr>
            <a:t>The sample data shows 100 tosses of a coin.  Does it appear to be a fair coin?</a:t>
          </a:r>
        </a:p>
      </xdr:txBody>
    </xdr:sp>
    <xdr:clientData/>
  </xdr:twoCellAnchor>
  <xdr:twoCellAnchor>
    <xdr:from>
      <xdr:col>5</xdr:col>
      <xdr:colOff>168275</xdr:colOff>
      <xdr:row>34</xdr:row>
      <xdr:rowOff>85725</xdr:rowOff>
    </xdr:from>
    <xdr:to>
      <xdr:col>9</xdr:col>
      <xdr:colOff>234950</xdr:colOff>
      <xdr:row>39</xdr:row>
      <xdr:rowOff>114300</xdr:rowOff>
    </xdr:to>
    <xdr:sp macro="" textlink="">
      <xdr:nvSpPr>
        <xdr:cNvPr id="7" name="TextBox 6"/>
        <xdr:cNvSpPr txBox="1"/>
      </xdr:nvSpPr>
      <xdr:spPr>
        <a:xfrm>
          <a:off x="3057525" y="5676900"/>
          <a:ext cx="2505075" cy="8382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It does not appear to be</a:t>
          </a:r>
          <a:r>
            <a:rPr lang="en-US" sz="1100" baseline="0"/>
            <a:t> a fair coin.  Although the percent Heads/Tails is close to .5, there are significantly fewer runs than expected.</a:t>
          </a:r>
          <a:endParaRPr lang="en-US" sz="1100"/>
        </a:p>
      </xdr:txBody>
    </xdr:sp>
    <xdr:clientData/>
  </xdr:twoCellAnchor>
  <xdr:twoCellAnchor editAs="oneCell">
    <xdr:from>
      <xdr:col>0</xdr:col>
      <xdr:colOff>463550</xdr:colOff>
      <xdr:row>6</xdr:row>
      <xdr:rowOff>50800</xdr:rowOff>
    </xdr:from>
    <xdr:to>
      <xdr:col>9</xdr:col>
      <xdr:colOff>190500</xdr:colOff>
      <xdr:row>18</xdr:row>
      <xdr:rowOff>50800</xdr:rowOff>
    </xdr:to>
    <xdr:pic>
      <xdr:nvPicPr>
        <xdr:cNvPr id="2" name="Picture 1"/>
        <xdr:cNvPicPr>
          <a:picLocks noChangeAspect="1"/>
        </xdr:cNvPicPr>
      </xdr:nvPicPr>
      <xdr:blipFill>
        <a:blip xmlns:r="http://schemas.openxmlformats.org/officeDocument/2006/relationships" r:embed="rId1"/>
        <a:stretch>
          <a:fillRect/>
        </a:stretch>
      </xdr:blipFill>
      <xdr:spPr>
        <a:xfrm>
          <a:off x="463550" y="1028700"/>
          <a:ext cx="5289550" cy="19050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511174</xdr:colOff>
      <xdr:row>0</xdr:row>
      <xdr:rowOff>152399</xdr:rowOff>
    </xdr:from>
    <xdr:to>
      <xdr:col>9</xdr:col>
      <xdr:colOff>149211</xdr:colOff>
      <xdr:row>9</xdr:row>
      <xdr:rowOff>85725</xdr:rowOff>
    </xdr:to>
    <xdr:sp macro="" textlink="">
      <xdr:nvSpPr>
        <xdr:cNvPr id="2" name="TextBox 1"/>
        <xdr:cNvSpPr txBox="1"/>
      </xdr:nvSpPr>
      <xdr:spPr>
        <a:xfrm>
          <a:off x="447674" y="152399"/>
          <a:ext cx="5153025" cy="14192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a:t>This is a sample dialog </a:t>
          </a:r>
          <a:r>
            <a:rPr lang="en-US" sz="1200" b="0"/>
            <a:t>box for a </a:t>
          </a:r>
          <a:r>
            <a:rPr lang="en-US" sz="1200" b="1"/>
            <a:t>Random Number Generation </a:t>
          </a:r>
          <a:r>
            <a:rPr lang="en-US" sz="1200" b="0" baseline="0"/>
            <a:t>dialog box</a:t>
          </a:r>
          <a:r>
            <a:rPr lang="en-US" sz="1200"/>
            <a:t>.</a:t>
          </a:r>
        </a:p>
        <a:p>
          <a:endParaRPr lang="en-US" sz="1200"/>
        </a:p>
        <a:p>
          <a:r>
            <a:rPr lang="en-US" sz="1200"/>
            <a:t>This</a:t>
          </a:r>
          <a:r>
            <a:rPr lang="en-US" sz="1200" baseline="0"/>
            <a:t> example will create 50 normally distributed random numbers with a mean of 120 and a standard deviation of 20.  The dialog box specifies 'Live' output, so the values will recalculate when you press the F9 function key.  Try it.</a:t>
          </a:r>
        </a:p>
        <a:p>
          <a:endParaRPr lang="en-US" sz="1200" baseline="0"/>
        </a:p>
        <a:p>
          <a:r>
            <a:rPr lang="en-US" sz="1200" baseline="0"/>
            <a:t>Click in the cells to see how the values are calculated.</a:t>
          </a:r>
        </a:p>
        <a:p>
          <a:endParaRPr lang="en-US" sz="1200" baseline="0"/>
        </a:p>
      </xdr:txBody>
    </xdr:sp>
    <xdr:clientData/>
  </xdr:twoCellAnchor>
  <xdr:twoCellAnchor editAs="oneCell">
    <xdr:from>
      <xdr:col>1</xdr:col>
      <xdr:colOff>107950</xdr:colOff>
      <xdr:row>8</xdr:row>
      <xdr:rowOff>101600</xdr:rowOff>
    </xdr:from>
    <xdr:to>
      <xdr:col>7</xdr:col>
      <xdr:colOff>241300</xdr:colOff>
      <xdr:row>24</xdr:row>
      <xdr:rowOff>152400</xdr:rowOff>
    </xdr:to>
    <xdr:pic>
      <xdr:nvPicPr>
        <xdr:cNvPr id="3" name="Picture 2"/>
        <xdr:cNvPicPr>
          <a:picLocks noChangeAspect="1"/>
        </xdr:cNvPicPr>
      </xdr:nvPicPr>
      <xdr:blipFill>
        <a:blip xmlns:r="http://schemas.openxmlformats.org/officeDocument/2006/relationships" r:embed="rId1"/>
        <a:stretch>
          <a:fillRect/>
        </a:stretch>
      </xdr:blipFill>
      <xdr:spPr>
        <a:xfrm>
          <a:off x="850900" y="1397000"/>
          <a:ext cx="3829050" cy="25908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349250</xdr:colOff>
      <xdr:row>2</xdr:row>
      <xdr:rowOff>63500</xdr:rowOff>
    </xdr:from>
    <xdr:to>
      <xdr:col>11</xdr:col>
      <xdr:colOff>476250</xdr:colOff>
      <xdr:row>36</xdr:row>
      <xdr:rowOff>165100</xdr:rowOff>
    </xdr:to>
    <xdr:pic>
      <xdr:nvPicPr>
        <xdr:cNvPr id="3" name="Picture 2"/>
        <xdr:cNvPicPr>
          <a:picLocks noChangeAspect="1"/>
        </xdr:cNvPicPr>
      </xdr:nvPicPr>
      <xdr:blipFill>
        <a:blip xmlns:r="http://schemas.openxmlformats.org/officeDocument/2006/relationships" r:embed="rId1"/>
        <a:stretch>
          <a:fillRect/>
        </a:stretch>
      </xdr:blipFill>
      <xdr:spPr>
        <a:xfrm>
          <a:off x="349250" y="431800"/>
          <a:ext cx="6902450" cy="6362700"/>
        </a:xfrm>
        <a:prstGeom prst="rect">
          <a:avLst/>
        </a:prstGeom>
      </xdr:spPr>
    </xdr:pic>
    <xdr:clientData/>
  </xdr:twoCellAnchor>
  <xdr:twoCellAnchor editAs="oneCell">
    <xdr:from>
      <xdr:col>0</xdr:col>
      <xdr:colOff>317500</xdr:colOff>
      <xdr:row>39</xdr:row>
      <xdr:rowOff>95250</xdr:rowOff>
    </xdr:from>
    <xdr:to>
      <xdr:col>11</xdr:col>
      <xdr:colOff>234950</xdr:colOff>
      <xdr:row>55</xdr:row>
      <xdr:rowOff>177800</xdr:rowOff>
    </xdr:to>
    <xdr:pic>
      <xdr:nvPicPr>
        <xdr:cNvPr id="4" name="Picture 3"/>
        <xdr:cNvPicPr>
          <a:picLocks noChangeAspect="1"/>
        </xdr:cNvPicPr>
      </xdr:nvPicPr>
      <xdr:blipFill>
        <a:blip xmlns:r="http://schemas.openxmlformats.org/officeDocument/2006/relationships" r:embed="rId2"/>
        <a:stretch>
          <a:fillRect/>
        </a:stretch>
      </xdr:blipFill>
      <xdr:spPr>
        <a:xfrm>
          <a:off x="317500" y="7277100"/>
          <a:ext cx="6692900" cy="302895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2</xdr:row>
      <xdr:rowOff>120650</xdr:rowOff>
    </xdr:from>
    <xdr:to>
      <xdr:col>8</xdr:col>
      <xdr:colOff>19307</xdr:colOff>
      <xdr:row>34</xdr:row>
      <xdr:rowOff>38364</xdr:rowOff>
    </xdr:to>
    <xdr:pic>
      <xdr:nvPicPr>
        <xdr:cNvPr id="3" name="Picture 2"/>
        <xdr:cNvPicPr>
          <a:picLocks noChangeAspect="1"/>
        </xdr:cNvPicPr>
      </xdr:nvPicPr>
      <xdr:blipFill>
        <a:blip xmlns:r="http://schemas.openxmlformats.org/officeDocument/2006/relationships" r:embed="rId1"/>
        <a:stretch>
          <a:fillRect/>
        </a:stretch>
      </xdr:blipFill>
      <xdr:spPr>
        <a:xfrm>
          <a:off x="635000" y="488950"/>
          <a:ext cx="4991357" cy="514376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3</xdr:col>
      <xdr:colOff>1025525</xdr:colOff>
      <xdr:row>10</xdr:row>
      <xdr:rowOff>47625</xdr:rowOff>
    </xdr:from>
    <xdr:to>
      <xdr:col>5</xdr:col>
      <xdr:colOff>372376</xdr:colOff>
      <xdr:row>13</xdr:row>
      <xdr:rowOff>38100</xdr:rowOff>
    </xdr:to>
    <xdr:sp macro="" textlink="">
      <xdr:nvSpPr>
        <xdr:cNvPr id="2" name="AutoShape 1"/>
        <xdr:cNvSpPr>
          <a:spLocks/>
        </xdr:cNvSpPr>
      </xdr:nvSpPr>
      <xdr:spPr bwMode="auto">
        <a:xfrm>
          <a:off x="2286000" y="1952625"/>
          <a:ext cx="981075" cy="5619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SubDiv variable</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4</xdr:col>
      <xdr:colOff>254000</xdr:colOff>
      <xdr:row>1</xdr:row>
      <xdr:rowOff>76200</xdr:rowOff>
    </xdr:from>
    <xdr:to>
      <xdr:col>7</xdr:col>
      <xdr:colOff>485721</xdr:colOff>
      <xdr:row>3</xdr:row>
      <xdr:rowOff>0</xdr:rowOff>
    </xdr:to>
    <xdr:sp macro="" textlink="">
      <xdr:nvSpPr>
        <xdr:cNvPr id="2" name="TextBox 1"/>
        <xdr:cNvSpPr txBox="1"/>
      </xdr:nvSpPr>
      <xdr:spPr>
        <a:xfrm>
          <a:off x="2667000" y="266700"/>
          <a:ext cx="2047875" cy="30480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Seven years of quarterly  data.</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127000</xdr:colOff>
      <xdr:row>0</xdr:row>
      <xdr:rowOff>158749</xdr:rowOff>
    </xdr:from>
    <xdr:to>
      <xdr:col>10</xdr:col>
      <xdr:colOff>127000</xdr:colOff>
      <xdr:row>3</xdr:row>
      <xdr:rowOff>114455</xdr:rowOff>
    </xdr:to>
    <xdr:sp macro="" textlink="">
      <xdr:nvSpPr>
        <xdr:cNvPr id="2" name="TextBox 1"/>
        <xdr:cNvSpPr txBox="1"/>
      </xdr:nvSpPr>
      <xdr:spPr>
        <a:xfrm>
          <a:off x="438150" y="171449"/>
          <a:ext cx="5486400" cy="5143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a:t>
          </a:r>
          <a:r>
            <a:rPr lang="en-US" sz="1100" baseline="0">
              <a:solidFill>
                <a:schemeClr val="dk1"/>
              </a:solidFill>
              <a:effectLst/>
              <a:latin typeface="+mn-lt"/>
              <a:ea typeface="+mn-ea"/>
              <a:cs typeface="+mn-cs"/>
            </a:rPr>
            <a:t> dataset is from:  </a:t>
          </a:r>
          <a:r>
            <a:rPr lang="en-US" sz="1100">
              <a:solidFill>
                <a:schemeClr val="dk1"/>
              </a:solidFill>
              <a:effectLst/>
              <a:latin typeface="+mn-lt"/>
              <a:ea typeface="+mn-ea"/>
              <a:cs typeface="+mn-cs"/>
            </a:rPr>
            <a:t>Bowerman, B. L., O'Connell, R. T., Orris, J.B., Murphree, Emily S., (2010). </a:t>
          </a:r>
          <a:r>
            <a:rPr lang="en-US" sz="1100" b="1" i="1">
              <a:solidFill>
                <a:schemeClr val="dk1"/>
              </a:solidFill>
              <a:effectLst/>
              <a:latin typeface="+mn-lt"/>
              <a:ea typeface="+mn-ea"/>
              <a:cs typeface="+mn-cs"/>
            </a:rPr>
            <a:t>Essentials of Business Statistics</a:t>
          </a:r>
          <a:r>
            <a:rPr lang="en-US" sz="1100">
              <a:solidFill>
                <a:schemeClr val="dk1"/>
              </a:solidFill>
              <a:effectLst/>
              <a:latin typeface="+mn-lt"/>
              <a:ea typeface="+mn-ea"/>
              <a:cs typeface="+mn-cs"/>
            </a:rPr>
            <a:t>, 3</a:t>
          </a:r>
          <a:r>
            <a:rPr lang="en-US" sz="1100" baseline="30000">
              <a:solidFill>
                <a:schemeClr val="dk1"/>
              </a:solidFill>
              <a:effectLst/>
              <a:latin typeface="+mn-lt"/>
              <a:ea typeface="+mn-ea"/>
              <a:cs typeface="+mn-cs"/>
            </a:rPr>
            <a:t>rd</a:t>
          </a:r>
          <a:r>
            <a:rPr lang="en-US" sz="1100">
              <a:solidFill>
                <a:schemeClr val="dk1"/>
              </a:solidFill>
              <a:effectLst/>
              <a:latin typeface="+mn-lt"/>
              <a:ea typeface="+mn-ea"/>
              <a:cs typeface="+mn-cs"/>
            </a:rPr>
            <a:t>. Ed. Burr Ridge, IL: McGraw-Hill/Irwin.</a:t>
          </a:r>
          <a:endParaRPr lang="en-US" sz="1100"/>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9</xdr:row>
      <xdr:rowOff>152400</xdr:rowOff>
    </xdr:from>
    <xdr:to>
      <xdr:col>7</xdr:col>
      <xdr:colOff>234779</xdr:colOff>
      <xdr:row>12</xdr:row>
      <xdr:rowOff>28575</xdr:rowOff>
    </xdr:to>
    <xdr:sp macro="" textlink="">
      <xdr:nvSpPr>
        <xdr:cNvPr id="2" name="AutoShape 1"/>
        <xdr:cNvSpPr>
          <a:spLocks/>
        </xdr:cNvSpPr>
      </xdr:nvSpPr>
      <xdr:spPr bwMode="auto">
        <a:xfrm>
          <a:off x="2781300" y="1866900"/>
          <a:ext cx="1409700" cy="4476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the SubDiv variable</a:t>
          </a:r>
        </a:p>
      </xdr:txBody>
    </xdr:sp>
    <xdr:clientData/>
  </xdr:twoCellAnchor>
  <xdr:twoCellAnchor>
    <xdr:from>
      <xdr:col>5</xdr:col>
      <xdr:colOff>57150</xdr:colOff>
      <xdr:row>18</xdr:row>
      <xdr:rowOff>152400</xdr:rowOff>
    </xdr:from>
    <xdr:to>
      <xdr:col>7</xdr:col>
      <xdr:colOff>168369</xdr:colOff>
      <xdr:row>21</xdr:row>
      <xdr:rowOff>28575</xdr:rowOff>
    </xdr:to>
    <xdr:sp macro="" textlink="">
      <xdr:nvSpPr>
        <xdr:cNvPr id="3" name="AutoShape 1"/>
        <xdr:cNvSpPr>
          <a:spLocks/>
        </xdr:cNvSpPr>
      </xdr:nvSpPr>
      <xdr:spPr bwMode="auto">
        <a:xfrm>
          <a:off x="2838450" y="3771900"/>
          <a:ext cx="1285875" cy="447675"/>
        </a:xfrm>
        <a:prstGeom prst="borderCallout1">
          <a:avLst>
            <a:gd name="adj1" fmla="val 49151"/>
            <a:gd name="adj2" fmla="val -2915"/>
            <a:gd name="adj3" fmla="val -76273"/>
            <a:gd name="adj4" fmla="val -17477"/>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a:cs typeface="Arial"/>
            </a:rPr>
            <a:t>Specification range for the  Pool? variable</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292100</xdr:colOff>
      <xdr:row>23</xdr:row>
      <xdr:rowOff>101600</xdr:rowOff>
    </xdr:from>
    <xdr:to>
      <xdr:col>7</xdr:col>
      <xdr:colOff>50800</xdr:colOff>
      <xdr:row>33</xdr:row>
      <xdr:rowOff>63500</xdr:rowOff>
    </xdr:to>
    <xdr:graphicFrame macro="">
      <xdr:nvGraphicFramePr>
        <xdr:cNvPr id="5017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V523"/>
  <sheetViews>
    <sheetView showGridLines="0" tabSelected="1" workbookViewId="0">
      <selection activeCell="B9" sqref="B9"/>
    </sheetView>
  </sheetViews>
  <sheetFormatPr defaultColWidth="8.81640625" defaultRowHeight="14.5" x14ac:dyDescent="0.35"/>
  <cols>
    <col min="2" max="2" width="18.81640625" customWidth="1"/>
  </cols>
  <sheetData>
    <row r="1" spans="1:48" ht="44.25" customHeight="1" x14ac:dyDescent="0.8">
      <c r="A1" s="35"/>
      <c r="B1" s="36" t="s">
        <v>111</v>
      </c>
      <c r="C1" s="35"/>
      <c r="D1" s="35"/>
      <c r="E1" s="35"/>
      <c r="F1" s="35"/>
      <c r="G1" s="35"/>
      <c r="H1" s="35"/>
      <c r="I1" s="35"/>
      <c r="J1" s="35"/>
      <c r="K1" s="35"/>
      <c r="L1" s="35"/>
      <c r="M1" s="35"/>
      <c r="N1" s="35"/>
      <c r="O1" s="35"/>
      <c r="P1" s="35"/>
      <c r="Q1" s="35"/>
      <c r="R1" s="35"/>
      <c r="S1" s="35"/>
      <c r="T1" s="35"/>
      <c r="U1" s="35"/>
      <c r="V1" s="35"/>
      <c r="W1" s="35"/>
      <c r="X1" s="35"/>
      <c r="Y1" s="35"/>
      <c r="Z1" s="35"/>
      <c r="AA1" s="35"/>
      <c r="AB1" s="35"/>
      <c r="AC1" s="35"/>
      <c r="AD1" s="35"/>
      <c r="AE1" s="35"/>
      <c r="AF1" s="35"/>
      <c r="AG1" s="35"/>
      <c r="AH1" s="35"/>
      <c r="AI1" s="35"/>
      <c r="AJ1" s="35"/>
      <c r="AK1" s="35"/>
      <c r="AL1" s="35"/>
      <c r="AM1" s="35"/>
      <c r="AN1" s="35"/>
      <c r="AO1" s="35"/>
      <c r="AP1" s="35"/>
      <c r="AQ1" s="35"/>
      <c r="AR1" s="35"/>
      <c r="AS1" s="35"/>
      <c r="AT1" s="35"/>
      <c r="AU1" s="35"/>
      <c r="AV1" s="35"/>
    </row>
    <row r="2" spans="1:48" x14ac:dyDescent="0.35">
      <c r="A2" s="35"/>
      <c r="B2" s="35"/>
      <c r="C2" s="35"/>
      <c r="D2" s="35"/>
      <c r="E2" s="35"/>
      <c r="F2" s="35"/>
      <c r="G2" s="35"/>
      <c r="H2" s="35"/>
      <c r="I2" s="35"/>
      <c r="J2" s="35"/>
      <c r="K2" s="35"/>
      <c r="L2" s="35"/>
      <c r="M2" s="35"/>
      <c r="N2" s="35"/>
      <c r="O2" s="35"/>
      <c r="P2" s="35"/>
      <c r="Q2" s="35"/>
      <c r="R2" s="35"/>
      <c r="S2" s="35"/>
      <c r="T2" s="35"/>
      <c r="U2" s="35"/>
      <c r="V2" s="35"/>
      <c r="W2" s="35"/>
      <c r="X2" s="35"/>
      <c r="Y2" s="35"/>
      <c r="Z2" s="35"/>
      <c r="AA2" s="35"/>
      <c r="AB2" s="35"/>
      <c r="AC2" s="35"/>
      <c r="AD2" s="35"/>
      <c r="AE2" s="35"/>
      <c r="AF2" s="35"/>
      <c r="AG2" s="35"/>
      <c r="AH2" s="35"/>
      <c r="AI2" s="35"/>
      <c r="AJ2" s="35"/>
      <c r="AK2" s="35"/>
      <c r="AL2" s="35"/>
      <c r="AM2" s="35"/>
      <c r="AN2" s="35"/>
      <c r="AO2" s="35"/>
      <c r="AP2" s="35"/>
      <c r="AQ2" s="35"/>
      <c r="AR2" s="35"/>
      <c r="AS2" s="35"/>
      <c r="AT2" s="35"/>
      <c r="AU2" s="35"/>
      <c r="AV2" s="35"/>
    </row>
    <row r="3" spans="1:48" x14ac:dyDescent="0.35">
      <c r="A3" s="35"/>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row>
    <row r="4" spans="1:48" x14ac:dyDescent="0.35">
      <c r="A4" s="35"/>
      <c r="B4" s="35"/>
      <c r="C4" s="35"/>
      <c r="D4" s="35"/>
      <c r="E4" s="35"/>
      <c r="F4" s="35"/>
      <c r="G4" s="35"/>
      <c r="H4" s="35"/>
      <c r="I4" s="35"/>
      <c r="J4" s="35"/>
      <c r="K4" s="35"/>
      <c r="L4" s="35"/>
      <c r="M4" s="35"/>
      <c r="N4" s="35"/>
      <c r="O4" s="35"/>
      <c r="P4" s="35"/>
      <c r="Q4" s="35"/>
      <c r="R4" s="35"/>
      <c r="S4" s="35"/>
      <c r="T4" s="35"/>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row>
    <row r="5" spans="1:48" x14ac:dyDescent="0.35">
      <c r="A5" s="35"/>
      <c r="B5" s="35"/>
      <c r="C5" s="35"/>
      <c r="D5" s="35"/>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row>
    <row r="6" spans="1:48" x14ac:dyDescent="0.35">
      <c r="A6" s="35"/>
      <c r="B6" s="35"/>
      <c r="C6" s="35"/>
      <c r="D6" s="35"/>
      <c r="E6" s="35"/>
      <c r="F6" s="35"/>
      <c r="G6" s="35"/>
      <c r="H6" s="35"/>
      <c r="I6" s="35"/>
      <c r="J6" s="35"/>
      <c r="K6" s="35"/>
      <c r="L6" s="35"/>
      <c r="M6" s="35"/>
      <c r="N6" s="35"/>
      <c r="O6" s="35"/>
      <c r="P6" s="35"/>
      <c r="Q6" s="35"/>
      <c r="R6" s="35"/>
      <c r="S6" s="35"/>
      <c r="T6" s="35"/>
      <c r="U6" s="35"/>
      <c r="V6" s="35"/>
      <c r="W6" s="35"/>
      <c r="X6" s="35"/>
      <c r="Y6" s="35"/>
      <c r="Z6" s="35"/>
      <c r="AA6" s="35"/>
      <c r="AB6" s="35"/>
      <c r="AC6" s="35"/>
      <c r="AD6" s="35"/>
      <c r="AE6" s="35"/>
      <c r="AF6" s="35"/>
      <c r="AG6" s="35"/>
      <c r="AH6" s="35"/>
      <c r="AI6" s="35"/>
      <c r="AJ6" s="35"/>
      <c r="AK6" s="35"/>
      <c r="AL6" s="35"/>
      <c r="AM6" s="35"/>
      <c r="AN6" s="35"/>
      <c r="AO6" s="35"/>
      <c r="AP6" s="35"/>
      <c r="AQ6" s="35"/>
      <c r="AR6" s="35"/>
      <c r="AS6" s="35"/>
      <c r="AT6" s="35"/>
      <c r="AU6" s="35"/>
      <c r="AV6" s="35"/>
    </row>
    <row r="7" spans="1:48" x14ac:dyDescent="0.35">
      <c r="A7" s="35"/>
      <c r="B7" s="35"/>
      <c r="C7" s="35"/>
      <c r="D7" s="35"/>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row>
    <row r="8" spans="1:48" ht="16.75" customHeight="1" x14ac:dyDescent="0.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AT8" s="35"/>
      <c r="AU8" s="35"/>
      <c r="AV8" s="35"/>
    </row>
    <row r="9" spans="1:48" ht="26.25" customHeight="1" x14ac:dyDescent="0.45">
      <c r="A9" s="35"/>
      <c r="B9" s="37" t="s">
        <v>380</v>
      </c>
      <c r="C9" s="35"/>
      <c r="D9" s="35"/>
      <c r="E9" s="35"/>
      <c r="F9" s="35"/>
      <c r="G9" s="35"/>
      <c r="H9" s="35"/>
      <c r="I9" s="35"/>
      <c r="J9" s="35"/>
      <c r="K9" s="35"/>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row>
    <row r="10" spans="1:48" x14ac:dyDescent="0.35">
      <c r="A10" s="35"/>
      <c r="B10" s="38" t="s">
        <v>53</v>
      </c>
      <c r="C10" s="35"/>
      <c r="D10" s="35"/>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row>
    <row r="11" spans="1:48" ht="26.25" customHeight="1" x14ac:dyDescent="0.45">
      <c r="A11" s="35"/>
      <c r="B11" s="37" t="s">
        <v>47</v>
      </c>
      <c r="C11" s="35"/>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row>
    <row r="12" spans="1:48" x14ac:dyDescent="0.35">
      <c r="A12" s="35"/>
      <c r="B12" s="38" t="s">
        <v>113</v>
      </c>
      <c r="C12" s="35"/>
      <c r="D12" s="35"/>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row>
    <row r="13" spans="1:48" ht="26.25" customHeight="1" x14ac:dyDescent="0.45">
      <c r="A13" s="35"/>
      <c r="B13" s="37" t="s">
        <v>61</v>
      </c>
      <c r="C13" s="35"/>
      <c r="D13" s="35"/>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row>
    <row r="14" spans="1:48" ht="22.25" customHeight="1" x14ac:dyDescent="0.35">
      <c r="A14" s="35"/>
      <c r="B14" s="38" t="s">
        <v>62</v>
      </c>
      <c r="C14" s="35"/>
      <c r="D14" s="35"/>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row>
    <row r="15" spans="1:48" ht="26.25" customHeight="1" x14ac:dyDescent="0.45">
      <c r="A15" s="35"/>
      <c r="B15" s="37" t="s">
        <v>49</v>
      </c>
      <c r="C15" s="37"/>
      <c r="D15" s="37"/>
      <c r="E15" s="39"/>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row>
    <row r="16" spans="1:48" x14ac:dyDescent="0.35">
      <c r="A16" s="35"/>
      <c r="B16" s="38" t="s">
        <v>50</v>
      </c>
      <c r="C16" s="35"/>
      <c r="D16" s="35"/>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row>
    <row r="17" spans="1:48" ht="26.25" customHeight="1" x14ac:dyDescent="0.45">
      <c r="A17" s="35"/>
      <c r="B17" s="37" t="s">
        <v>52</v>
      </c>
      <c r="C17" s="35"/>
      <c r="D17" s="35"/>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row>
    <row r="18" spans="1:48" x14ac:dyDescent="0.35">
      <c r="A18" s="35"/>
      <c r="B18" s="38" t="s">
        <v>54</v>
      </c>
      <c r="C18" s="35"/>
      <c r="D18" s="35"/>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c r="AQ18" s="35"/>
      <c r="AR18" s="35"/>
      <c r="AS18" s="35"/>
      <c r="AT18" s="35"/>
      <c r="AU18" s="35"/>
      <c r="AV18" s="35"/>
    </row>
    <row r="19" spans="1:48" ht="18.5" x14ac:dyDescent="0.45">
      <c r="A19" s="35"/>
      <c r="B19" s="37" t="s">
        <v>46</v>
      </c>
      <c r="C19" s="35"/>
      <c r="D19" s="35"/>
      <c r="E19" s="35"/>
      <c r="F19" s="35"/>
      <c r="G19" s="35"/>
      <c r="H19" s="35"/>
      <c r="I19" s="35"/>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5"/>
      <c r="AJ19" s="35"/>
      <c r="AK19" s="35"/>
      <c r="AL19" s="35"/>
      <c r="AM19" s="35"/>
      <c r="AN19" s="35"/>
      <c r="AO19" s="35"/>
      <c r="AP19" s="35"/>
      <c r="AQ19" s="35"/>
      <c r="AR19" s="35"/>
      <c r="AS19" s="35"/>
      <c r="AT19" s="35"/>
      <c r="AU19" s="35"/>
      <c r="AV19" s="35"/>
    </row>
    <row r="20" spans="1:48" ht="18.5" x14ac:dyDescent="0.45">
      <c r="A20" s="35"/>
      <c r="B20" s="38" t="s">
        <v>48</v>
      </c>
      <c r="C20" s="35"/>
      <c r="D20" s="35"/>
      <c r="E20" s="35"/>
      <c r="F20" s="35"/>
      <c r="G20" s="35"/>
      <c r="H20" s="35"/>
      <c r="I20" s="37"/>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c r="AQ20" s="35"/>
      <c r="AR20" s="35"/>
      <c r="AS20" s="35"/>
      <c r="AT20" s="35"/>
      <c r="AU20" s="35"/>
      <c r="AV20" s="35"/>
    </row>
    <row r="21" spans="1:48" ht="18.5" x14ac:dyDescent="0.45">
      <c r="A21" s="35"/>
      <c r="B21" s="37"/>
      <c r="C21" s="35"/>
      <c r="D21" s="35"/>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row>
    <row r="22" spans="1:48" x14ac:dyDescent="0.35">
      <c r="A22" s="35"/>
      <c r="B22" s="35"/>
      <c r="C22" s="35"/>
      <c r="D22" s="35"/>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row>
    <row r="23" spans="1:48" x14ac:dyDescent="0.35">
      <c r="A23" s="35"/>
      <c r="B23" s="35"/>
      <c r="C23" s="35"/>
      <c r="D23" s="35"/>
      <c r="E23" s="35"/>
      <c r="F23" s="35"/>
      <c r="G23" s="35"/>
      <c r="H23" s="35"/>
      <c r="I23" s="40" t="s">
        <v>379</v>
      </c>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row>
    <row r="24" spans="1:48" x14ac:dyDescent="0.35">
      <c r="A24" s="35"/>
      <c r="B24" s="35"/>
      <c r="C24" s="35"/>
      <c r="D24" s="35"/>
      <c r="E24" s="35"/>
      <c r="F24" s="35"/>
      <c r="G24" s="35"/>
      <c r="H24" s="35"/>
      <c r="I24" s="40" t="s">
        <v>65</v>
      </c>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row>
    <row r="25" spans="1:48" x14ac:dyDescent="0.35">
      <c r="A25" s="35"/>
      <c r="B25" s="35"/>
      <c r="C25" s="35"/>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35"/>
      <c r="AQ25" s="35"/>
      <c r="AR25" s="35"/>
      <c r="AS25" s="35"/>
      <c r="AT25" s="35"/>
      <c r="AU25" s="35"/>
      <c r="AV25" s="35"/>
    </row>
    <row r="26" spans="1:48" x14ac:dyDescent="0.35">
      <c r="A26" s="35"/>
      <c r="B26" s="35"/>
      <c r="C26" s="35"/>
      <c r="D26" s="35"/>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5"/>
      <c r="AL26" s="35"/>
      <c r="AM26" s="35"/>
      <c r="AN26" s="35"/>
      <c r="AO26" s="35"/>
      <c r="AP26" s="35"/>
      <c r="AQ26" s="35"/>
      <c r="AR26" s="35"/>
      <c r="AS26" s="35"/>
      <c r="AT26" s="35"/>
      <c r="AU26" s="35"/>
      <c r="AV26" s="35"/>
    </row>
    <row r="27" spans="1:48" x14ac:dyDescent="0.35">
      <c r="A27" s="35"/>
      <c r="B27" s="35"/>
      <c r="C27" s="35"/>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5"/>
      <c r="AS27" s="35"/>
      <c r="AT27" s="35"/>
      <c r="AU27" s="35"/>
      <c r="AV27" s="35"/>
    </row>
    <row r="28" spans="1:48" x14ac:dyDescent="0.35">
      <c r="A28" s="35"/>
      <c r="B28" s="35"/>
      <c r="C28" s="35"/>
      <c r="D28" s="35"/>
      <c r="E28" s="35"/>
      <c r="F28" s="35"/>
      <c r="G28" s="35"/>
      <c r="H28" s="35"/>
      <c r="I28" s="35"/>
      <c r="J28" s="35"/>
      <c r="K28" s="35"/>
      <c r="L28" s="35"/>
      <c r="M28" s="35"/>
      <c r="N28" s="35"/>
      <c r="O28" s="35"/>
      <c r="P28" s="35"/>
      <c r="Q28" s="35"/>
      <c r="R28" s="35"/>
      <c r="S28" s="35"/>
      <c r="T28" s="35"/>
      <c r="U28" s="35"/>
      <c r="V28" s="35"/>
      <c r="W28" s="35"/>
      <c r="X28" s="35"/>
      <c r="Y28" s="35"/>
      <c r="Z28" s="35"/>
      <c r="AA28" s="35"/>
      <c r="AB28" s="35"/>
      <c r="AC28" s="35"/>
      <c r="AD28" s="35"/>
      <c r="AE28" s="35"/>
      <c r="AF28" s="35"/>
      <c r="AG28" s="35"/>
      <c r="AH28" s="35"/>
      <c r="AI28" s="35"/>
      <c r="AJ28" s="35"/>
      <c r="AK28" s="35"/>
      <c r="AL28" s="35"/>
      <c r="AM28" s="35"/>
      <c r="AN28" s="35"/>
      <c r="AO28" s="35"/>
      <c r="AP28" s="35"/>
      <c r="AQ28" s="35"/>
      <c r="AR28" s="35"/>
      <c r="AS28" s="35"/>
      <c r="AT28" s="35"/>
      <c r="AU28" s="35"/>
      <c r="AV28" s="35"/>
    </row>
    <row r="29" spans="1:48" x14ac:dyDescent="0.35">
      <c r="A29" s="35"/>
      <c r="B29" s="35"/>
      <c r="C29" s="35"/>
      <c r="D29" s="35"/>
      <c r="E29" s="35"/>
      <c r="F29" s="35"/>
      <c r="G29" s="35"/>
      <c r="H29" s="35"/>
      <c r="I29" s="35"/>
      <c r="J29" s="35"/>
      <c r="K29" s="35"/>
      <c r="L29" s="35"/>
      <c r="M29" s="35"/>
      <c r="N29" s="35"/>
      <c r="O29" s="35"/>
      <c r="P29" s="35"/>
      <c r="Q29" s="35"/>
      <c r="R29" s="35"/>
      <c r="S29" s="35"/>
      <c r="T29" s="35"/>
      <c r="U29" s="35"/>
      <c r="V29" s="35"/>
      <c r="W29" s="35"/>
      <c r="X29" s="35"/>
      <c r="Y29" s="35"/>
      <c r="Z29" s="35"/>
      <c r="AA29" s="35"/>
      <c r="AB29" s="35"/>
      <c r="AC29" s="35"/>
      <c r="AD29" s="35"/>
      <c r="AE29" s="35"/>
      <c r="AF29" s="35"/>
      <c r="AG29" s="35"/>
      <c r="AH29" s="35"/>
      <c r="AI29" s="35"/>
      <c r="AJ29" s="35"/>
      <c r="AK29" s="35"/>
      <c r="AL29" s="35"/>
      <c r="AM29" s="35"/>
      <c r="AN29" s="35"/>
      <c r="AO29" s="35"/>
      <c r="AP29" s="35"/>
      <c r="AQ29" s="35"/>
      <c r="AR29" s="35"/>
      <c r="AS29" s="35"/>
      <c r="AT29" s="35"/>
      <c r="AU29" s="35"/>
      <c r="AV29" s="35"/>
    </row>
    <row r="30" spans="1:48" x14ac:dyDescent="0.35">
      <c r="A30" s="35"/>
      <c r="B30" s="35"/>
      <c r="C30" s="35"/>
      <c r="D30" s="35"/>
      <c r="E30" s="35"/>
      <c r="F30" s="35"/>
      <c r="G30" s="35"/>
      <c r="H30" s="35"/>
      <c r="I30" s="35"/>
      <c r="J30" s="35"/>
      <c r="K30" s="35"/>
      <c r="L30" s="35"/>
      <c r="M30" s="35"/>
      <c r="N30" s="35"/>
      <c r="O30" s="35"/>
      <c r="P30" s="35"/>
      <c r="Q30" s="35"/>
      <c r="R30" s="35"/>
      <c r="S30" s="35"/>
      <c r="T30" s="35"/>
      <c r="U30" s="35"/>
      <c r="V30" s="35"/>
      <c r="W30" s="35"/>
      <c r="X30" s="35"/>
      <c r="Y30" s="35"/>
      <c r="Z30" s="35"/>
      <c r="AA30" s="35"/>
      <c r="AB30" s="35"/>
      <c r="AC30" s="35"/>
      <c r="AD30" s="35"/>
      <c r="AE30" s="35"/>
      <c r="AF30" s="35"/>
      <c r="AG30" s="35"/>
      <c r="AH30" s="35"/>
      <c r="AI30" s="35"/>
      <c r="AJ30" s="35"/>
      <c r="AK30" s="35"/>
      <c r="AL30" s="35"/>
      <c r="AM30" s="35"/>
      <c r="AN30" s="35"/>
      <c r="AO30" s="35"/>
      <c r="AP30" s="35"/>
      <c r="AQ30" s="35"/>
      <c r="AR30" s="35"/>
      <c r="AS30" s="35"/>
      <c r="AT30" s="35"/>
      <c r="AU30" s="35"/>
      <c r="AV30" s="35"/>
    </row>
    <row r="31" spans="1:48" x14ac:dyDescent="0.35">
      <c r="A31" s="35"/>
      <c r="B31" s="35"/>
      <c r="C31" s="35"/>
      <c r="D31" s="35"/>
      <c r="E31" s="35"/>
      <c r="F31" s="35"/>
      <c r="G31" s="35"/>
      <c r="H31" s="35"/>
      <c r="I31" s="35"/>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35"/>
      <c r="AJ31" s="35"/>
      <c r="AK31" s="35"/>
      <c r="AL31" s="35"/>
      <c r="AM31" s="35"/>
      <c r="AN31" s="35"/>
      <c r="AO31" s="35"/>
      <c r="AP31" s="35"/>
      <c r="AQ31" s="35"/>
      <c r="AR31" s="35"/>
      <c r="AS31" s="35"/>
      <c r="AT31" s="35"/>
      <c r="AU31" s="35"/>
      <c r="AV31" s="35"/>
    </row>
    <row r="32" spans="1:48" x14ac:dyDescent="0.35">
      <c r="A32" s="35"/>
      <c r="B32" s="35"/>
      <c r="C32" s="35"/>
      <c r="D32" s="35"/>
      <c r="E32" s="35"/>
      <c r="F32" s="35"/>
      <c r="G32" s="35"/>
      <c r="H32" s="35"/>
      <c r="I32" s="35"/>
      <c r="J32" s="35"/>
      <c r="K32" s="35"/>
      <c r="L32" s="35"/>
      <c r="M32" s="35"/>
      <c r="N32" s="35"/>
      <c r="O32" s="35"/>
      <c r="P32" s="35"/>
      <c r="Q32" s="35"/>
      <c r="R32" s="35"/>
      <c r="S32" s="35"/>
      <c r="T32" s="35"/>
      <c r="U32" s="35"/>
      <c r="V32" s="35"/>
      <c r="W32" s="35"/>
      <c r="X32" s="35"/>
      <c r="Y32" s="35"/>
      <c r="Z32" s="35"/>
      <c r="AA32" s="35"/>
      <c r="AB32" s="35"/>
      <c r="AC32" s="35"/>
      <c r="AD32" s="35"/>
      <c r="AE32" s="35"/>
      <c r="AF32" s="35"/>
      <c r="AG32" s="35"/>
      <c r="AH32" s="35"/>
      <c r="AI32" s="35"/>
      <c r="AJ32" s="35"/>
      <c r="AK32" s="35"/>
      <c r="AL32" s="35"/>
      <c r="AM32" s="35"/>
      <c r="AN32" s="35"/>
      <c r="AO32" s="35"/>
      <c r="AP32" s="35"/>
      <c r="AQ32" s="35"/>
      <c r="AR32" s="35"/>
      <c r="AS32" s="35"/>
      <c r="AT32" s="35"/>
      <c r="AU32" s="35"/>
      <c r="AV32" s="35"/>
    </row>
    <row r="33" spans="1:48" x14ac:dyDescent="0.35">
      <c r="A33" s="35"/>
      <c r="B33" s="35"/>
      <c r="C33" s="35"/>
      <c r="D33" s="35"/>
      <c r="E33" s="35"/>
      <c r="F33" s="35"/>
      <c r="G33" s="35"/>
      <c r="H33" s="35"/>
      <c r="I33" s="35"/>
      <c r="J33" s="35"/>
      <c r="K33" s="35"/>
      <c r="L33" s="35"/>
      <c r="M33" s="35"/>
      <c r="N33" s="35"/>
      <c r="O33" s="35"/>
      <c r="P33" s="35"/>
      <c r="Q33" s="35"/>
      <c r="R33" s="35"/>
      <c r="S33" s="35"/>
      <c r="T33" s="35"/>
      <c r="U33" s="35"/>
      <c r="V33" s="35"/>
      <c r="W33" s="35"/>
      <c r="X33" s="35"/>
      <c r="Y33" s="35"/>
      <c r="Z33" s="35"/>
      <c r="AA33" s="35"/>
      <c r="AB33" s="35"/>
      <c r="AC33" s="35"/>
      <c r="AD33" s="35"/>
      <c r="AE33" s="35"/>
      <c r="AF33" s="35"/>
      <c r="AG33" s="35"/>
      <c r="AH33" s="35"/>
      <c r="AI33" s="35"/>
      <c r="AJ33" s="35"/>
      <c r="AK33" s="35"/>
      <c r="AL33" s="35"/>
      <c r="AM33" s="35"/>
      <c r="AN33" s="35"/>
      <c r="AO33" s="35"/>
      <c r="AP33" s="35"/>
      <c r="AQ33" s="35"/>
      <c r="AR33" s="35"/>
      <c r="AS33" s="35"/>
      <c r="AT33" s="35"/>
      <c r="AU33" s="35"/>
      <c r="AV33" s="35"/>
    </row>
    <row r="34" spans="1:48" x14ac:dyDescent="0.35">
      <c r="A34" s="35"/>
      <c r="B34" s="35"/>
      <c r="C34" s="35"/>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5"/>
      <c r="AS34" s="35"/>
      <c r="AT34" s="35"/>
      <c r="AU34" s="35"/>
      <c r="AV34" s="35"/>
    </row>
    <row r="35" spans="1:48" x14ac:dyDescent="0.35">
      <c r="A35" s="35"/>
      <c r="B35" s="35"/>
      <c r="C35" s="35"/>
      <c r="D35" s="35"/>
      <c r="E35" s="35"/>
      <c r="F35" s="35"/>
      <c r="G35" s="35"/>
      <c r="H35" s="35"/>
      <c r="I35" s="35"/>
      <c r="J35" s="35"/>
      <c r="K35" s="35"/>
      <c r="L35" s="35"/>
      <c r="M35" s="35"/>
      <c r="N35" s="35"/>
      <c r="O35" s="35"/>
      <c r="P35" s="35"/>
      <c r="Q35" s="35"/>
      <c r="R35" s="35"/>
      <c r="S35" s="35"/>
      <c r="T35" s="35"/>
      <c r="U35" s="35"/>
      <c r="V35" s="35"/>
      <c r="W35" s="35"/>
      <c r="X35" s="35"/>
      <c r="Y35" s="35"/>
      <c r="Z35" s="35"/>
      <c r="AA35" s="35"/>
      <c r="AB35" s="35"/>
      <c r="AC35" s="35"/>
      <c r="AD35" s="35"/>
      <c r="AE35" s="35"/>
      <c r="AF35" s="35"/>
      <c r="AG35" s="35"/>
      <c r="AH35" s="35"/>
      <c r="AI35" s="35"/>
      <c r="AJ35" s="35"/>
      <c r="AK35" s="35"/>
      <c r="AL35" s="35"/>
      <c r="AM35" s="35"/>
      <c r="AN35" s="35"/>
      <c r="AO35" s="35"/>
      <c r="AP35" s="35"/>
      <c r="AQ35" s="35"/>
      <c r="AR35" s="35"/>
      <c r="AS35" s="35"/>
      <c r="AT35" s="35"/>
      <c r="AU35" s="35"/>
      <c r="AV35" s="35"/>
    </row>
    <row r="36" spans="1:48" x14ac:dyDescent="0.35">
      <c r="A36" s="35"/>
      <c r="B36" s="35"/>
      <c r="C36" s="35"/>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5"/>
      <c r="AS36" s="35"/>
      <c r="AT36" s="35"/>
      <c r="AU36" s="35"/>
      <c r="AV36" s="35"/>
    </row>
    <row r="37" spans="1:48" x14ac:dyDescent="0.35">
      <c r="A37" s="35"/>
      <c r="B37" s="35"/>
      <c r="C37" s="35"/>
      <c r="D37" s="35"/>
      <c r="E37" s="35"/>
      <c r="F37" s="35"/>
      <c r="G37" s="35"/>
      <c r="H37" s="35"/>
      <c r="I37" s="35"/>
      <c r="J37" s="35"/>
      <c r="K37" s="35"/>
      <c r="L37" s="35"/>
      <c r="M37" s="35"/>
      <c r="N37" s="35"/>
      <c r="O37" s="35"/>
      <c r="P37" s="35"/>
      <c r="Q37" s="35"/>
      <c r="R37" s="35"/>
      <c r="S37" s="35"/>
      <c r="T37" s="35"/>
      <c r="U37" s="35"/>
      <c r="V37" s="35"/>
      <c r="W37" s="35"/>
      <c r="X37" s="35"/>
      <c r="Y37" s="35"/>
      <c r="Z37" s="35"/>
      <c r="AA37" s="35"/>
      <c r="AB37" s="35"/>
      <c r="AC37" s="35"/>
      <c r="AD37" s="35"/>
      <c r="AE37" s="35"/>
      <c r="AF37" s="35"/>
      <c r="AG37" s="35"/>
      <c r="AH37" s="35"/>
      <c r="AI37" s="35"/>
      <c r="AJ37" s="35"/>
      <c r="AK37" s="35"/>
      <c r="AL37" s="35"/>
      <c r="AM37" s="35"/>
      <c r="AN37" s="35"/>
      <c r="AO37" s="35"/>
      <c r="AP37" s="35"/>
      <c r="AQ37" s="35"/>
      <c r="AR37" s="35"/>
      <c r="AS37" s="35"/>
      <c r="AT37" s="35"/>
      <c r="AU37" s="35"/>
      <c r="AV37" s="35"/>
    </row>
    <row r="38" spans="1:48" x14ac:dyDescent="0.35">
      <c r="A38" s="35"/>
      <c r="B38" s="35"/>
      <c r="C38" s="35"/>
      <c r="D38" s="35"/>
      <c r="E38" s="35"/>
      <c r="F38" s="35"/>
      <c r="G38" s="35"/>
      <c r="H38" s="35"/>
      <c r="I38" s="35"/>
      <c r="J38" s="35"/>
      <c r="K38" s="35"/>
      <c r="L38" s="35"/>
      <c r="M38" s="35"/>
      <c r="N38" s="35"/>
      <c r="O38" s="35"/>
      <c r="P38" s="35"/>
      <c r="Q38" s="35"/>
      <c r="R38" s="35"/>
      <c r="S38" s="35"/>
      <c r="T38" s="35"/>
      <c r="U38" s="35"/>
      <c r="V38" s="35"/>
      <c r="W38" s="35"/>
      <c r="X38" s="35"/>
      <c r="Y38" s="35"/>
      <c r="Z38" s="35"/>
      <c r="AA38" s="35"/>
      <c r="AB38" s="35"/>
      <c r="AC38" s="35"/>
      <c r="AD38" s="35"/>
      <c r="AE38" s="35"/>
      <c r="AF38" s="35"/>
      <c r="AG38" s="35"/>
      <c r="AH38" s="35"/>
      <c r="AI38" s="35"/>
      <c r="AJ38" s="35"/>
      <c r="AK38" s="35"/>
      <c r="AL38" s="35"/>
      <c r="AM38" s="35"/>
      <c r="AN38" s="35"/>
      <c r="AO38" s="35"/>
      <c r="AP38" s="35"/>
      <c r="AQ38" s="35"/>
      <c r="AR38" s="35"/>
      <c r="AS38" s="35"/>
      <c r="AT38" s="35"/>
      <c r="AU38" s="35"/>
      <c r="AV38" s="35"/>
    </row>
    <row r="39" spans="1:48" x14ac:dyDescent="0.35">
      <c r="A39" s="35"/>
      <c r="B39" s="35"/>
      <c r="C39" s="35"/>
      <c r="D39" s="35"/>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35"/>
      <c r="AJ39" s="35"/>
      <c r="AK39" s="35"/>
      <c r="AL39" s="35"/>
      <c r="AM39" s="35"/>
      <c r="AN39" s="35"/>
      <c r="AO39" s="35"/>
      <c r="AP39" s="35"/>
      <c r="AQ39" s="35"/>
      <c r="AR39" s="35"/>
      <c r="AS39" s="35"/>
      <c r="AT39" s="35"/>
      <c r="AU39" s="35"/>
      <c r="AV39" s="35"/>
    </row>
    <row r="40" spans="1:48" x14ac:dyDescent="0.35">
      <c r="A40" s="35"/>
      <c r="B40" s="35"/>
      <c r="C40" s="35"/>
      <c r="D40" s="35"/>
      <c r="E40" s="35"/>
      <c r="F40" s="35"/>
      <c r="G40" s="35"/>
      <c r="H40" s="35"/>
      <c r="I40" s="35"/>
      <c r="J40" s="35"/>
      <c r="K40" s="35"/>
      <c r="L40" s="35"/>
      <c r="M40" s="35"/>
      <c r="N40" s="35"/>
      <c r="O40" s="35"/>
      <c r="P40" s="35"/>
      <c r="Q40" s="35"/>
      <c r="R40" s="35"/>
      <c r="S40" s="35"/>
      <c r="T40" s="35"/>
      <c r="U40" s="35"/>
      <c r="V40" s="35"/>
      <c r="W40" s="35"/>
      <c r="X40" s="35"/>
      <c r="Y40" s="35"/>
      <c r="Z40" s="35"/>
      <c r="AA40" s="35"/>
      <c r="AB40" s="35"/>
      <c r="AC40" s="35"/>
      <c r="AD40" s="35"/>
      <c r="AE40" s="35"/>
      <c r="AF40" s="35"/>
      <c r="AG40" s="35"/>
      <c r="AH40" s="35"/>
      <c r="AI40" s="35"/>
      <c r="AJ40" s="35"/>
      <c r="AK40" s="35"/>
      <c r="AL40" s="35"/>
      <c r="AM40" s="35"/>
      <c r="AN40" s="35"/>
      <c r="AO40" s="35"/>
      <c r="AP40" s="35"/>
      <c r="AQ40" s="35"/>
      <c r="AR40" s="35"/>
      <c r="AS40" s="35"/>
      <c r="AT40" s="35"/>
      <c r="AU40" s="35"/>
      <c r="AV40" s="35"/>
    </row>
    <row r="41" spans="1:48" x14ac:dyDescent="0.35">
      <c r="A41" s="35"/>
      <c r="B41" s="35"/>
      <c r="C41" s="35"/>
      <c r="D41" s="35"/>
      <c r="E41" s="35"/>
      <c r="F41" s="35"/>
      <c r="G41" s="35"/>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row>
    <row r="42" spans="1:48" x14ac:dyDescent="0.35">
      <c r="A42" s="35"/>
      <c r="B42" s="35"/>
      <c r="C42" s="35"/>
      <c r="D42" s="35"/>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row>
    <row r="43" spans="1:48" x14ac:dyDescent="0.35">
      <c r="A43" s="35"/>
      <c r="B43" s="35"/>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c r="AH43" s="35"/>
      <c r="AI43" s="35"/>
      <c r="AJ43" s="35"/>
      <c r="AK43" s="35"/>
      <c r="AL43" s="35"/>
      <c r="AM43" s="35"/>
      <c r="AN43" s="35"/>
      <c r="AO43" s="35"/>
      <c r="AP43" s="35"/>
      <c r="AQ43" s="35"/>
      <c r="AR43" s="35"/>
      <c r="AS43" s="35"/>
      <c r="AT43" s="35"/>
      <c r="AU43" s="35"/>
      <c r="AV43" s="35"/>
    </row>
    <row r="44" spans="1:48" x14ac:dyDescent="0.35">
      <c r="A44" s="35"/>
      <c r="B44" s="35"/>
      <c r="C44" s="35"/>
      <c r="D44" s="35"/>
      <c r="E44" s="35"/>
      <c r="F44" s="35"/>
      <c r="G44" s="35"/>
      <c r="H44" s="35"/>
      <c r="I44" s="35"/>
      <c r="J44" s="35"/>
      <c r="K44" s="35"/>
      <c r="L44" s="35"/>
      <c r="M44" s="35"/>
      <c r="N44" s="35"/>
      <c r="O44" s="35"/>
      <c r="P44" s="35"/>
      <c r="Q44" s="35"/>
      <c r="R44" s="35"/>
      <c r="S44" s="35"/>
      <c r="T44" s="35"/>
      <c r="U44" s="35"/>
      <c r="V44" s="35"/>
      <c r="W44" s="35"/>
      <c r="X44" s="35"/>
      <c r="Y44" s="35"/>
      <c r="Z44" s="35"/>
      <c r="AA44" s="35"/>
      <c r="AB44" s="35"/>
      <c r="AC44" s="35"/>
      <c r="AD44" s="35"/>
      <c r="AE44" s="35"/>
      <c r="AF44" s="35"/>
      <c r="AG44" s="35"/>
      <c r="AH44" s="35"/>
      <c r="AI44" s="35"/>
      <c r="AJ44" s="35"/>
      <c r="AK44" s="35"/>
      <c r="AL44" s="35"/>
      <c r="AM44" s="35"/>
      <c r="AN44" s="35"/>
      <c r="AO44" s="35"/>
      <c r="AP44" s="35"/>
      <c r="AQ44" s="35"/>
      <c r="AR44" s="35"/>
      <c r="AS44" s="35"/>
      <c r="AT44" s="35"/>
      <c r="AU44" s="35"/>
      <c r="AV44" s="35"/>
    </row>
    <row r="45" spans="1:48" x14ac:dyDescent="0.35">
      <c r="A45" s="35"/>
      <c r="B45" s="35"/>
      <c r="C45" s="35"/>
      <c r="D45" s="35"/>
      <c r="E45" s="35"/>
      <c r="F45" s="35"/>
      <c r="G45" s="35"/>
      <c r="H45" s="35"/>
      <c r="I45" s="35"/>
      <c r="J45" s="35"/>
      <c r="K45" s="35"/>
      <c r="L45" s="35"/>
      <c r="M45" s="35"/>
      <c r="N45" s="35"/>
      <c r="O45" s="35"/>
      <c r="P45" s="35"/>
      <c r="Q45" s="35"/>
      <c r="R45" s="35"/>
      <c r="S45" s="35"/>
      <c r="T45" s="35"/>
      <c r="U45" s="35"/>
      <c r="V45" s="35"/>
      <c r="W45" s="35"/>
      <c r="X45" s="35"/>
      <c r="Y45" s="35"/>
      <c r="Z45" s="35"/>
      <c r="AA45" s="35"/>
      <c r="AB45" s="35"/>
      <c r="AC45" s="35"/>
      <c r="AD45" s="35"/>
      <c r="AE45" s="35"/>
      <c r="AF45" s="35"/>
      <c r="AG45" s="35"/>
      <c r="AH45" s="35"/>
      <c r="AI45" s="35"/>
      <c r="AJ45" s="35"/>
      <c r="AK45" s="35"/>
      <c r="AL45" s="35"/>
      <c r="AM45" s="35"/>
      <c r="AN45" s="35"/>
      <c r="AO45" s="35"/>
      <c r="AP45" s="35"/>
      <c r="AQ45" s="35"/>
      <c r="AR45" s="35"/>
      <c r="AS45" s="35"/>
      <c r="AT45" s="35"/>
      <c r="AU45" s="35"/>
      <c r="AV45" s="35"/>
    </row>
    <row r="46" spans="1:48" x14ac:dyDescent="0.35">
      <c r="A46" s="35"/>
      <c r="B46" s="35"/>
      <c r="C46" s="35"/>
      <c r="D46" s="35"/>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5"/>
      <c r="AS46" s="35"/>
      <c r="AT46" s="35"/>
      <c r="AU46" s="35"/>
      <c r="AV46" s="35"/>
    </row>
    <row r="47" spans="1:48" x14ac:dyDescent="0.35">
      <c r="A47" s="35"/>
      <c r="B47" s="35"/>
      <c r="C47" s="35"/>
      <c r="D47" s="35"/>
      <c r="E47" s="35"/>
      <c r="F47" s="35"/>
      <c r="G47" s="35"/>
      <c r="H47" s="35"/>
      <c r="I47" s="35"/>
      <c r="J47" s="35"/>
      <c r="K47" s="35"/>
      <c r="L47" s="35"/>
      <c r="M47" s="35"/>
      <c r="N47" s="35"/>
      <c r="O47" s="35"/>
      <c r="P47" s="35"/>
      <c r="Q47" s="35"/>
      <c r="R47" s="35"/>
      <c r="S47" s="35"/>
      <c r="T47" s="35"/>
      <c r="U47" s="35"/>
      <c r="V47" s="35"/>
      <c r="W47" s="35"/>
      <c r="X47" s="35"/>
      <c r="Y47" s="35"/>
      <c r="Z47" s="35"/>
      <c r="AA47" s="35"/>
      <c r="AB47" s="35"/>
      <c r="AC47" s="35"/>
      <c r="AD47" s="35"/>
      <c r="AE47" s="35"/>
      <c r="AF47" s="35"/>
      <c r="AG47" s="35"/>
      <c r="AH47" s="35"/>
      <c r="AI47" s="35"/>
      <c r="AJ47" s="35"/>
      <c r="AK47" s="35"/>
      <c r="AL47" s="35"/>
      <c r="AM47" s="35"/>
      <c r="AN47" s="35"/>
      <c r="AO47" s="35"/>
      <c r="AP47" s="35"/>
      <c r="AQ47" s="35"/>
      <c r="AR47" s="35"/>
      <c r="AS47" s="35"/>
      <c r="AT47" s="35"/>
      <c r="AU47" s="35"/>
      <c r="AV47" s="35"/>
    </row>
    <row r="48" spans="1:48" x14ac:dyDescent="0.35">
      <c r="A48" s="35"/>
      <c r="B48" s="35"/>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5"/>
      <c r="AS48" s="35"/>
      <c r="AT48" s="35"/>
      <c r="AU48" s="35"/>
      <c r="AV48" s="35"/>
    </row>
    <row r="49" spans="1:48" x14ac:dyDescent="0.35">
      <c r="A49" s="35"/>
      <c r="B49" s="35"/>
      <c r="C49" s="35"/>
      <c r="D49" s="35"/>
      <c r="E49" s="35"/>
      <c r="F49" s="35"/>
      <c r="G49" s="35"/>
      <c r="H49" s="35"/>
      <c r="I49" s="35"/>
      <c r="J49" s="35"/>
      <c r="K49" s="35"/>
      <c r="L49" s="35"/>
      <c r="M49" s="35"/>
      <c r="N49" s="35"/>
      <c r="O49" s="35"/>
      <c r="P49" s="35"/>
      <c r="Q49" s="35"/>
      <c r="R49" s="35"/>
      <c r="S49" s="35"/>
      <c r="T49" s="35"/>
      <c r="U49" s="35"/>
      <c r="V49" s="35"/>
      <c r="W49" s="35"/>
      <c r="X49" s="35"/>
      <c r="Y49" s="35"/>
      <c r="Z49" s="35"/>
      <c r="AA49" s="35"/>
      <c r="AB49" s="35"/>
      <c r="AC49" s="35"/>
      <c r="AD49" s="35"/>
      <c r="AE49" s="35"/>
      <c r="AF49" s="35"/>
      <c r="AG49" s="35"/>
      <c r="AH49" s="35"/>
      <c r="AI49" s="35"/>
      <c r="AJ49" s="35"/>
      <c r="AK49" s="35"/>
      <c r="AL49" s="35"/>
      <c r="AM49" s="35"/>
      <c r="AN49" s="35"/>
      <c r="AO49" s="35"/>
      <c r="AP49" s="35"/>
      <c r="AQ49" s="35"/>
      <c r="AR49" s="35"/>
      <c r="AS49" s="35"/>
      <c r="AT49" s="35"/>
      <c r="AU49" s="35"/>
      <c r="AV49" s="35"/>
    </row>
    <row r="50" spans="1:48" x14ac:dyDescent="0.35">
      <c r="A50" s="35"/>
      <c r="B50" s="35"/>
      <c r="C50" s="35"/>
      <c r="D50" s="35"/>
      <c r="E50" s="35"/>
      <c r="F50" s="35"/>
      <c r="G50" s="35"/>
      <c r="H50" s="35"/>
      <c r="I50" s="35"/>
      <c r="J50" s="35"/>
      <c r="K50" s="35"/>
      <c r="L50" s="35"/>
      <c r="M50" s="35"/>
      <c r="N50" s="35"/>
      <c r="O50" s="35"/>
      <c r="P50" s="35"/>
      <c r="Q50" s="35"/>
      <c r="R50" s="35"/>
      <c r="S50" s="35"/>
      <c r="T50" s="35"/>
      <c r="U50" s="35"/>
      <c r="V50" s="35"/>
      <c r="W50" s="35"/>
      <c r="X50" s="35"/>
      <c r="Y50" s="35"/>
      <c r="Z50" s="35"/>
      <c r="AA50" s="35"/>
      <c r="AB50" s="35"/>
      <c r="AC50" s="35"/>
      <c r="AD50" s="35"/>
      <c r="AE50" s="35"/>
      <c r="AF50" s="35"/>
      <c r="AG50" s="35"/>
      <c r="AH50" s="35"/>
      <c r="AI50" s="35"/>
      <c r="AJ50" s="35"/>
      <c r="AK50" s="35"/>
      <c r="AL50" s="35"/>
      <c r="AM50" s="35"/>
      <c r="AN50" s="35"/>
      <c r="AO50" s="35"/>
      <c r="AP50" s="35"/>
      <c r="AQ50" s="35"/>
      <c r="AR50" s="35"/>
      <c r="AS50" s="35"/>
      <c r="AT50" s="35"/>
      <c r="AU50" s="35"/>
      <c r="AV50" s="35"/>
    </row>
    <row r="51" spans="1:48" x14ac:dyDescent="0.35">
      <c r="A51" s="35"/>
      <c r="B51" s="35"/>
      <c r="C51" s="35"/>
      <c r="D51" s="35"/>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5"/>
      <c r="AS51" s="35"/>
      <c r="AT51" s="35"/>
      <c r="AU51" s="35"/>
      <c r="AV51" s="35"/>
    </row>
    <row r="52" spans="1:48" x14ac:dyDescent="0.35">
      <c r="A52" s="35"/>
      <c r="B52" s="35"/>
      <c r="C52" s="35"/>
      <c r="D52" s="35"/>
      <c r="E52" s="35"/>
      <c r="F52" s="35"/>
      <c r="G52" s="35"/>
      <c r="H52" s="35"/>
      <c r="I52" s="35"/>
      <c r="J52" s="35"/>
      <c r="K52" s="35"/>
      <c r="L52" s="35"/>
      <c r="M52" s="35"/>
      <c r="N52" s="35"/>
      <c r="O52" s="35"/>
      <c r="P52" s="35"/>
      <c r="Q52" s="35"/>
      <c r="R52" s="35"/>
      <c r="S52" s="35"/>
      <c r="T52" s="35"/>
      <c r="U52" s="35"/>
      <c r="V52" s="35"/>
      <c r="W52" s="35"/>
      <c r="X52" s="35"/>
      <c r="Y52" s="35"/>
      <c r="Z52" s="35"/>
      <c r="AA52" s="35"/>
      <c r="AB52" s="35"/>
      <c r="AC52" s="35"/>
      <c r="AD52" s="35"/>
      <c r="AE52" s="35"/>
      <c r="AF52" s="35"/>
      <c r="AG52" s="35"/>
      <c r="AH52" s="35"/>
      <c r="AI52" s="35"/>
      <c r="AJ52" s="35"/>
      <c r="AK52" s="35"/>
      <c r="AL52" s="35"/>
      <c r="AM52" s="35"/>
      <c r="AN52" s="35"/>
      <c r="AO52" s="35"/>
      <c r="AP52" s="35"/>
      <c r="AQ52" s="35"/>
      <c r="AR52" s="35"/>
      <c r="AS52" s="35"/>
      <c r="AT52" s="35"/>
      <c r="AU52" s="35"/>
      <c r="AV52" s="35"/>
    </row>
    <row r="53" spans="1:48" x14ac:dyDescent="0.35">
      <c r="A53" s="35"/>
      <c r="B53" s="35"/>
      <c r="C53" s="35"/>
      <c r="D53" s="35"/>
      <c r="E53" s="35"/>
      <c r="F53" s="35"/>
      <c r="G53" s="35"/>
      <c r="H53" s="35"/>
      <c r="I53" s="35"/>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5"/>
      <c r="AJ53" s="35"/>
      <c r="AK53" s="35"/>
      <c r="AL53" s="35"/>
      <c r="AM53" s="35"/>
      <c r="AN53" s="35"/>
      <c r="AO53" s="35"/>
      <c r="AP53" s="35"/>
      <c r="AQ53" s="35"/>
      <c r="AR53" s="35"/>
      <c r="AS53" s="35"/>
      <c r="AT53" s="35"/>
      <c r="AU53" s="35"/>
      <c r="AV53" s="35"/>
    </row>
    <row r="54" spans="1:48" x14ac:dyDescent="0.35">
      <c r="A54" s="35"/>
      <c r="B54" s="35"/>
      <c r="C54" s="35"/>
      <c r="D54" s="35"/>
      <c r="E54" s="35"/>
      <c r="F54" s="35"/>
      <c r="G54" s="35"/>
      <c r="H54" s="35"/>
      <c r="I54" s="35"/>
      <c r="J54" s="35"/>
      <c r="K54" s="35"/>
      <c r="L54" s="35"/>
      <c r="M54" s="35"/>
      <c r="N54" s="35"/>
      <c r="O54" s="35"/>
      <c r="P54" s="35"/>
      <c r="Q54" s="35"/>
      <c r="R54" s="35"/>
      <c r="S54" s="35"/>
      <c r="T54" s="35"/>
      <c r="U54" s="35"/>
      <c r="V54" s="35"/>
      <c r="W54" s="35"/>
      <c r="X54" s="35"/>
      <c r="Y54" s="35"/>
      <c r="Z54" s="35"/>
      <c r="AA54" s="35"/>
      <c r="AB54" s="35"/>
      <c r="AC54" s="35"/>
      <c r="AD54" s="35"/>
      <c r="AE54" s="35"/>
      <c r="AF54" s="35"/>
      <c r="AG54" s="35"/>
      <c r="AH54" s="35"/>
      <c r="AI54" s="35"/>
      <c r="AJ54" s="35"/>
      <c r="AK54" s="35"/>
      <c r="AL54" s="35"/>
      <c r="AM54" s="35"/>
      <c r="AN54" s="35"/>
      <c r="AO54" s="35"/>
      <c r="AP54" s="35"/>
      <c r="AQ54" s="35"/>
      <c r="AR54" s="35"/>
      <c r="AS54" s="35"/>
      <c r="AT54" s="35"/>
      <c r="AU54" s="35"/>
      <c r="AV54" s="35"/>
    </row>
    <row r="55" spans="1:48" x14ac:dyDescent="0.35">
      <c r="A55" s="35"/>
      <c r="B55" s="35"/>
      <c r="C55" s="35"/>
      <c r="D55" s="35"/>
      <c r="E55" s="35"/>
      <c r="F55" s="35"/>
      <c r="G55" s="35"/>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35"/>
      <c r="AJ55" s="35"/>
      <c r="AK55" s="35"/>
      <c r="AL55" s="35"/>
      <c r="AM55" s="35"/>
      <c r="AN55" s="35"/>
      <c r="AO55" s="35"/>
      <c r="AP55" s="35"/>
      <c r="AQ55" s="35"/>
      <c r="AR55" s="35"/>
      <c r="AS55" s="35"/>
      <c r="AT55" s="35"/>
      <c r="AU55" s="35"/>
      <c r="AV55" s="35"/>
    </row>
    <row r="56" spans="1:48" x14ac:dyDescent="0.35">
      <c r="A56" s="35"/>
      <c r="B56" s="35"/>
      <c r="C56" s="35"/>
      <c r="D56" s="35"/>
      <c r="E56" s="35"/>
      <c r="F56" s="35"/>
      <c r="G56" s="35"/>
      <c r="H56" s="35"/>
      <c r="I56" s="35"/>
      <c r="J56" s="35"/>
      <c r="K56" s="35"/>
      <c r="L56" s="35"/>
      <c r="M56" s="35"/>
      <c r="N56" s="35"/>
      <c r="O56" s="35"/>
      <c r="P56" s="35"/>
      <c r="Q56" s="35"/>
      <c r="R56" s="35"/>
      <c r="S56" s="35"/>
      <c r="T56" s="35"/>
      <c r="U56" s="35"/>
      <c r="V56" s="35"/>
      <c r="W56" s="35"/>
      <c r="X56" s="35"/>
      <c r="Y56" s="35"/>
      <c r="Z56" s="35"/>
      <c r="AA56" s="35"/>
      <c r="AB56" s="35"/>
      <c r="AC56" s="35"/>
      <c r="AD56" s="35"/>
      <c r="AE56" s="35"/>
      <c r="AF56" s="35"/>
      <c r="AG56" s="35"/>
      <c r="AH56" s="35"/>
      <c r="AI56" s="35"/>
      <c r="AJ56" s="35"/>
      <c r="AK56" s="35"/>
      <c r="AL56" s="35"/>
      <c r="AM56" s="35"/>
      <c r="AN56" s="35"/>
      <c r="AO56" s="35"/>
      <c r="AP56" s="35"/>
      <c r="AQ56" s="35"/>
      <c r="AR56" s="35"/>
      <c r="AS56" s="35"/>
      <c r="AT56" s="35"/>
      <c r="AU56" s="35"/>
      <c r="AV56" s="35"/>
    </row>
    <row r="57" spans="1:48" x14ac:dyDescent="0.35">
      <c r="A57" s="35"/>
      <c r="B57" s="35"/>
      <c r="C57" s="35"/>
      <c r="D57" s="35"/>
      <c r="E57" s="35"/>
      <c r="F57" s="35"/>
      <c r="G57" s="35"/>
      <c r="H57" s="35"/>
      <c r="I57" s="35"/>
      <c r="J57" s="35"/>
      <c r="K57" s="35"/>
      <c r="L57" s="35"/>
      <c r="M57" s="35"/>
      <c r="N57" s="35"/>
      <c r="O57" s="35"/>
      <c r="P57" s="35"/>
      <c r="Q57" s="35"/>
      <c r="R57" s="35"/>
      <c r="S57" s="35"/>
      <c r="T57" s="35"/>
      <c r="U57" s="35"/>
      <c r="V57" s="35"/>
      <c r="W57" s="35"/>
      <c r="X57" s="35"/>
      <c r="Y57" s="35"/>
      <c r="Z57" s="35"/>
      <c r="AA57" s="35"/>
      <c r="AB57" s="35"/>
      <c r="AC57" s="35"/>
      <c r="AD57" s="35"/>
      <c r="AE57" s="35"/>
      <c r="AF57" s="35"/>
      <c r="AG57" s="35"/>
      <c r="AH57" s="35"/>
      <c r="AI57" s="35"/>
      <c r="AJ57" s="35"/>
      <c r="AK57" s="35"/>
      <c r="AL57" s="35"/>
      <c r="AM57" s="35"/>
      <c r="AN57" s="35"/>
      <c r="AO57" s="35"/>
      <c r="AP57" s="35"/>
      <c r="AQ57" s="35"/>
      <c r="AR57" s="35"/>
      <c r="AS57" s="35"/>
      <c r="AT57" s="35"/>
      <c r="AU57" s="35"/>
      <c r="AV57" s="35"/>
    </row>
    <row r="58" spans="1:48" x14ac:dyDescent="0.35">
      <c r="A58" s="35"/>
      <c r="B58" s="35"/>
      <c r="C58" s="35"/>
      <c r="D58" s="35"/>
      <c r="E58" s="35"/>
      <c r="F58" s="35"/>
      <c r="G58" s="35"/>
      <c r="H58" s="35"/>
      <c r="I58" s="35"/>
      <c r="J58" s="35"/>
      <c r="K58" s="35"/>
      <c r="L58" s="35"/>
      <c r="M58" s="35"/>
      <c r="N58" s="35"/>
      <c r="O58" s="35"/>
      <c r="P58" s="35"/>
      <c r="Q58" s="35"/>
      <c r="R58" s="35"/>
      <c r="S58" s="35"/>
      <c r="T58" s="35"/>
      <c r="U58" s="35"/>
      <c r="V58" s="35"/>
      <c r="W58" s="35"/>
      <c r="X58" s="35"/>
      <c r="Y58" s="35"/>
      <c r="Z58" s="35"/>
      <c r="AA58" s="35"/>
      <c r="AB58" s="35"/>
      <c r="AC58" s="35"/>
      <c r="AD58" s="35"/>
      <c r="AE58" s="35"/>
      <c r="AF58" s="35"/>
      <c r="AG58" s="35"/>
      <c r="AH58" s="35"/>
      <c r="AI58" s="35"/>
      <c r="AJ58" s="35"/>
      <c r="AK58" s="35"/>
      <c r="AL58" s="35"/>
      <c r="AM58" s="35"/>
      <c r="AN58" s="35"/>
      <c r="AO58" s="35"/>
      <c r="AP58" s="35"/>
      <c r="AQ58" s="35"/>
      <c r="AR58" s="35"/>
      <c r="AS58" s="35"/>
      <c r="AT58" s="35"/>
      <c r="AU58" s="35"/>
      <c r="AV58" s="35"/>
    </row>
    <row r="59" spans="1:48" x14ac:dyDescent="0.35">
      <c r="A59" s="35"/>
      <c r="B59" s="35"/>
      <c r="C59" s="35"/>
      <c r="D59" s="35"/>
      <c r="E59" s="35"/>
      <c r="F59" s="35"/>
      <c r="G59" s="35"/>
      <c r="H59" s="35"/>
      <c r="I59" s="35"/>
      <c r="J59" s="35"/>
      <c r="K59" s="35"/>
      <c r="L59" s="35"/>
      <c r="M59" s="35"/>
      <c r="N59" s="35"/>
      <c r="O59" s="35"/>
      <c r="P59" s="35"/>
      <c r="Q59" s="35"/>
      <c r="R59" s="35"/>
      <c r="S59" s="35"/>
      <c r="T59" s="35"/>
      <c r="U59" s="35"/>
      <c r="V59" s="35"/>
      <c r="W59" s="35"/>
      <c r="X59" s="35"/>
      <c r="Y59" s="35"/>
      <c r="Z59" s="35"/>
      <c r="AA59" s="35"/>
      <c r="AB59" s="35"/>
      <c r="AC59" s="35"/>
      <c r="AD59" s="35"/>
      <c r="AE59" s="35"/>
      <c r="AF59" s="35"/>
      <c r="AG59" s="35"/>
      <c r="AH59" s="35"/>
      <c r="AI59" s="35"/>
      <c r="AJ59" s="35"/>
      <c r="AK59" s="35"/>
      <c r="AL59" s="35"/>
      <c r="AM59" s="35"/>
      <c r="AN59" s="35"/>
      <c r="AO59" s="35"/>
      <c r="AP59" s="35"/>
      <c r="AQ59" s="35"/>
      <c r="AR59" s="35"/>
      <c r="AS59" s="35"/>
      <c r="AT59" s="35"/>
      <c r="AU59" s="35"/>
      <c r="AV59" s="35"/>
    </row>
    <row r="60" spans="1:48" x14ac:dyDescent="0.35">
      <c r="A60" s="35"/>
      <c r="B60" s="35"/>
      <c r="C60" s="35"/>
      <c r="D60" s="35"/>
      <c r="E60" s="35"/>
      <c r="F60" s="35"/>
      <c r="G60" s="35"/>
      <c r="H60" s="35"/>
      <c r="I60" s="35"/>
      <c r="J60" s="35"/>
      <c r="K60" s="35"/>
      <c r="L60" s="35"/>
      <c r="M60" s="35"/>
      <c r="N60" s="35"/>
      <c r="O60" s="35"/>
      <c r="P60" s="35"/>
      <c r="Q60" s="35"/>
      <c r="R60" s="35"/>
      <c r="S60" s="35"/>
      <c r="T60" s="35"/>
      <c r="U60" s="35"/>
      <c r="V60" s="35"/>
      <c r="W60" s="35"/>
      <c r="X60" s="35"/>
      <c r="Y60" s="35"/>
      <c r="Z60" s="35"/>
      <c r="AA60" s="35"/>
      <c r="AB60" s="35"/>
      <c r="AC60" s="35"/>
      <c r="AD60" s="35"/>
      <c r="AE60" s="35"/>
      <c r="AF60" s="35"/>
      <c r="AG60" s="35"/>
      <c r="AH60" s="35"/>
      <c r="AI60" s="35"/>
      <c r="AJ60" s="35"/>
      <c r="AK60" s="35"/>
      <c r="AL60" s="35"/>
      <c r="AM60" s="35"/>
      <c r="AN60" s="35"/>
      <c r="AO60" s="35"/>
      <c r="AP60" s="35"/>
      <c r="AQ60" s="35"/>
      <c r="AR60" s="35"/>
      <c r="AS60" s="35"/>
      <c r="AT60" s="35"/>
      <c r="AU60" s="35"/>
      <c r="AV60" s="35"/>
    </row>
    <row r="61" spans="1:48" x14ac:dyDescent="0.35">
      <c r="A61" s="35"/>
      <c r="B61" s="35"/>
      <c r="C61" s="35"/>
      <c r="D61" s="35"/>
      <c r="E61" s="35"/>
      <c r="F61" s="35"/>
      <c r="G61" s="35"/>
      <c r="H61" s="35"/>
      <c r="I61" s="35"/>
      <c r="J61" s="35"/>
      <c r="K61" s="35"/>
      <c r="L61" s="35"/>
      <c r="M61" s="35"/>
      <c r="N61" s="35"/>
      <c r="O61" s="35"/>
      <c r="P61" s="35"/>
      <c r="Q61" s="35"/>
      <c r="R61" s="35"/>
      <c r="S61" s="35"/>
      <c r="T61" s="35"/>
      <c r="U61" s="35"/>
      <c r="V61" s="35"/>
      <c r="W61" s="35"/>
      <c r="X61" s="35"/>
      <c r="Y61" s="35"/>
      <c r="Z61" s="35"/>
      <c r="AA61" s="35"/>
      <c r="AB61" s="35"/>
      <c r="AC61" s="35"/>
      <c r="AD61" s="35"/>
      <c r="AE61" s="35"/>
      <c r="AF61" s="35"/>
      <c r="AG61" s="35"/>
      <c r="AH61" s="35"/>
      <c r="AI61" s="35"/>
      <c r="AJ61" s="35"/>
      <c r="AK61" s="35"/>
      <c r="AL61" s="35"/>
      <c r="AM61" s="35"/>
      <c r="AN61" s="35"/>
      <c r="AO61" s="35"/>
      <c r="AP61" s="35"/>
      <c r="AQ61" s="35"/>
      <c r="AR61" s="35"/>
      <c r="AS61" s="35"/>
      <c r="AT61" s="35"/>
      <c r="AU61" s="35"/>
      <c r="AV61" s="35"/>
    </row>
    <row r="62" spans="1:48" x14ac:dyDescent="0.35">
      <c r="A62" s="35"/>
      <c r="B62" s="35"/>
      <c r="C62" s="35"/>
      <c r="D62" s="35"/>
      <c r="E62" s="35"/>
      <c r="F62" s="35"/>
      <c r="G62" s="35"/>
      <c r="H62" s="35"/>
      <c r="I62" s="35"/>
      <c r="J62" s="35"/>
      <c r="K62" s="35"/>
      <c r="L62" s="35"/>
      <c r="M62" s="35"/>
      <c r="N62" s="35"/>
      <c r="O62" s="35"/>
      <c r="P62" s="35"/>
      <c r="Q62" s="35"/>
      <c r="R62" s="35"/>
      <c r="S62" s="35"/>
      <c r="T62" s="35"/>
      <c r="U62" s="35"/>
      <c r="V62" s="35"/>
      <c r="W62" s="35"/>
      <c r="X62" s="35"/>
      <c r="Y62" s="35"/>
      <c r="Z62" s="35"/>
      <c r="AA62" s="35"/>
      <c r="AB62" s="35"/>
      <c r="AC62" s="35"/>
      <c r="AD62" s="35"/>
      <c r="AE62" s="35"/>
      <c r="AF62" s="35"/>
      <c r="AG62" s="35"/>
      <c r="AH62" s="35"/>
      <c r="AI62" s="35"/>
      <c r="AJ62" s="35"/>
      <c r="AK62" s="35"/>
      <c r="AL62" s="35"/>
      <c r="AM62" s="35"/>
      <c r="AN62" s="35"/>
      <c r="AO62" s="35"/>
      <c r="AP62" s="35"/>
      <c r="AQ62" s="35"/>
      <c r="AR62" s="35"/>
      <c r="AS62" s="35"/>
      <c r="AT62" s="35"/>
      <c r="AU62" s="35"/>
      <c r="AV62" s="35"/>
    </row>
    <row r="63" spans="1:48" x14ac:dyDescent="0.35">
      <c r="A63" s="35"/>
      <c r="B63" s="35"/>
      <c r="C63" s="35"/>
      <c r="D63" s="35"/>
      <c r="E63" s="35"/>
      <c r="F63" s="35"/>
      <c r="G63" s="35"/>
      <c r="H63" s="35"/>
      <c r="I63" s="35"/>
      <c r="J63" s="35"/>
      <c r="K63" s="35"/>
      <c r="L63" s="35"/>
      <c r="M63" s="35"/>
      <c r="N63" s="35"/>
      <c r="O63" s="35"/>
      <c r="P63" s="35"/>
      <c r="Q63" s="35"/>
      <c r="R63" s="35"/>
      <c r="S63" s="35"/>
      <c r="T63" s="35"/>
      <c r="U63" s="35"/>
      <c r="V63" s="35"/>
      <c r="W63" s="35"/>
      <c r="X63" s="35"/>
      <c r="Y63" s="35"/>
      <c r="Z63" s="35"/>
      <c r="AA63" s="35"/>
      <c r="AB63" s="35"/>
      <c r="AC63" s="35"/>
      <c r="AD63" s="35"/>
      <c r="AE63" s="35"/>
      <c r="AF63" s="35"/>
      <c r="AG63" s="35"/>
      <c r="AH63" s="35"/>
      <c r="AI63" s="35"/>
      <c r="AJ63" s="35"/>
      <c r="AK63" s="35"/>
      <c r="AL63" s="35"/>
      <c r="AM63" s="35"/>
      <c r="AN63" s="35"/>
      <c r="AO63" s="35"/>
      <c r="AP63" s="35"/>
      <c r="AQ63" s="35"/>
      <c r="AR63" s="35"/>
      <c r="AS63" s="35"/>
      <c r="AT63" s="35"/>
      <c r="AU63" s="35"/>
      <c r="AV63" s="35"/>
    </row>
    <row r="64" spans="1:48" x14ac:dyDescent="0.35">
      <c r="A64" s="35"/>
      <c r="B64" s="35"/>
      <c r="C64" s="35"/>
      <c r="D64" s="35"/>
      <c r="E64" s="35"/>
      <c r="F64" s="35"/>
      <c r="G64" s="35"/>
      <c r="H64" s="35"/>
      <c r="I64" s="35"/>
      <c r="J64" s="35"/>
      <c r="K64" s="35"/>
      <c r="L64" s="35"/>
      <c r="M64" s="35"/>
      <c r="N64" s="35"/>
      <c r="O64" s="35"/>
      <c r="P64" s="35"/>
      <c r="Q64" s="35"/>
      <c r="R64" s="35"/>
      <c r="S64" s="35"/>
      <c r="T64" s="35"/>
      <c r="U64" s="35"/>
      <c r="V64" s="35"/>
      <c r="W64" s="35"/>
      <c r="X64" s="35"/>
      <c r="Y64" s="35"/>
      <c r="Z64" s="35"/>
      <c r="AA64" s="35"/>
      <c r="AB64" s="35"/>
      <c r="AC64" s="35"/>
      <c r="AD64" s="35"/>
      <c r="AE64" s="35"/>
      <c r="AF64" s="35"/>
      <c r="AG64" s="35"/>
      <c r="AH64" s="35"/>
      <c r="AI64" s="35"/>
      <c r="AJ64" s="35"/>
      <c r="AK64" s="35"/>
      <c r="AL64" s="35"/>
      <c r="AM64" s="35"/>
      <c r="AN64" s="35"/>
      <c r="AO64" s="35"/>
      <c r="AP64" s="35"/>
      <c r="AQ64" s="35"/>
      <c r="AR64" s="35"/>
      <c r="AS64" s="35"/>
      <c r="AT64" s="35"/>
      <c r="AU64" s="35"/>
      <c r="AV64" s="35"/>
    </row>
    <row r="65" spans="1:48" x14ac:dyDescent="0.35">
      <c r="A65" s="35"/>
      <c r="B65" s="35"/>
      <c r="C65" s="35"/>
      <c r="D65" s="35"/>
      <c r="E65" s="35"/>
      <c r="F65" s="35"/>
      <c r="G65" s="35"/>
      <c r="H65" s="35"/>
      <c r="I65" s="35"/>
      <c r="J65" s="35"/>
      <c r="K65" s="35"/>
      <c r="L65" s="35"/>
      <c r="M65" s="35"/>
      <c r="N65" s="35"/>
      <c r="O65" s="35"/>
      <c r="P65" s="35"/>
      <c r="Q65" s="35"/>
      <c r="R65" s="35"/>
      <c r="S65" s="35"/>
      <c r="T65" s="35"/>
      <c r="U65" s="35"/>
      <c r="V65" s="35"/>
      <c r="W65" s="35"/>
      <c r="X65" s="35"/>
      <c r="Y65" s="35"/>
      <c r="Z65" s="35"/>
      <c r="AA65" s="35"/>
      <c r="AB65" s="35"/>
      <c r="AC65" s="35"/>
      <c r="AD65" s="35"/>
      <c r="AE65" s="35"/>
      <c r="AF65" s="35"/>
      <c r="AG65" s="35"/>
      <c r="AH65" s="35"/>
      <c r="AI65" s="35"/>
      <c r="AJ65" s="35"/>
      <c r="AK65" s="35"/>
      <c r="AL65" s="35"/>
      <c r="AM65" s="35"/>
      <c r="AN65" s="35"/>
      <c r="AO65" s="35"/>
      <c r="AP65" s="35"/>
      <c r="AQ65" s="35"/>
      <c r="AR65" s="35"/>
      <c r="AS65" s="35"/>
      <c r="AT65" s="35"/>
      <c r="AU65" s="35"/>
      <c r="AV65" s="35"/>
    </row>
    <row r="66" spans="1:48" x14ac:dyDescent="0.35">
      <c r="A66" s="35"/>
      <c r="B66" s="35"/>
      <c r="C66" s="35"/>
      <c r="D66" s="35"/>
      <c r="E66" s="35"/>
      <c r="F66" s="35"/>
      <c r="G66" s="35"/>
      <c r="H66" s="35"/>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row>
    <row r="67" spans="1:48" x14ac:dyDescent="0.35">
      <c r="A67" s="35"/>
      <c r="B67" s="35"/>
      <c r="C67" s="35"/>
      <c r="D67" s="35"/>
      <c r="E67" s="35"/>
      <c r="F67" s="35"/>
      <c r="G67" s="35"/>
      <c r="H67" s="35"/>
      <c r="I67" s="35"/>
      <c r="J67" s="35"/>
      <c r="K67" s="35"/>
      <c r="L67" s="35"/>
      <c r="M67" s="35"/>
      <c r="N67" s="35"/>
      <c r="O67" s="35"/>
      <c r="P67" s="35"/>
      <c r="Q67" s="35"/>
      <c r="R67" s="35"/>
      <c r="S67" s="35"/>
      <c r="T67" s="35"/>
      <c r="U67" s="35"/>
      <c r="V67" s="35"/>
      <c r="W67" s="35"/>
      <c r="X67" s="35"/>
      <c r="Y67" s="35"/>
      <c r="Z67" s="35"/>
      <c r="AA67" s="35"/>
      <c r="AB67" s="35"/>
      <c r="AC67" s="35"/>
      <c r="AD67" s="35"/>
      <c r="AE67" s="35"/>
      <c r="AF67" s="35"/>
      <c r="AG67" s="35"/>
      <c r="AH67" s="35"/>
      <c r="AI67" s="35"/>
      <c r="AJ67" s="35"/>
      <c r="AK67" s="35"/>
      <c r="AL67" s="35"/>
      <c r="AM67" s="35"/>
      <c r="AN67" s="35"/>
      <c r="AO67" s="35"/>
      <c r="AP67" s="35"/>
      <c r="AQ67" s="35"/>
      <c r="AR67" s="35"/>
      <c r="AS67" s="35"/>
      <c r="AT67" s="35"/>
      <c r="AU67" s="35"/>
      <c r="AV67" s="35"/>
    </row>
    <row r="68" spans="1:48" x14ac:dyDescent="0.35">
      <c r="A68" s="35"/>
      <c r="B68" s="35"/>
      <c r="C68" s="35"/>
      <c r="D68" s="35"/>
      <c r="E68" s="35"/>
      <c r="F68" s="35"/>
      <c r="G68" s="35"/>
      <c r="H68" s="35"/>
      <c r="I68" s="35"/>
      <c r="J68" s="35"/>
      <c r="K68" s="35"/>
      <c r="L68" s="35"/>
      <c r="M68" s="35"/>
      <c r="N68" s="35"/>
      <c r="O68" s="35"/>
      <c r="P68" s="35"/>
      <c r="Q68" s="35"/>
      <c r="R68" s="35"/>
      <c r="S68" s="35"/>
      <c r="T68" s="35"/>
      <c r="U68" s="35"/>
      <c r="V68" s="35"/>
      <c r="W68" s="35"/>
      <c r="X68" s="35"/>
      <c r="Y68" s="35"/>
      <c r="Z68" s="35"/>
      <c r="AA68" s="35"/>
      <c r="AB68" s="35"/>
      <c r="AC68" s="35"/>
      <c r="AD68" s="35"/>
      <c r="AE68" s="35"/>
      <c r="AF68" s="35"/>
      <c r="AG68" s="35"/>
      <c r="AH68" s="35"/>
      <c r="AI68" s="35"/>
      <c r="AJ68" s="35"/>
      <c r="AK68" s="35"/>
      <c r="AL68" s="35"/>
      <c r="AM68" s="35"/>
      <c r="AN68" s="35"/>
      <c r="AO68" s="35"/>
      <c r="AP68" s="35"/>
      <c r="AQ68" s="35"/>
      <c r="AR68" s="35"/>
      <c r="AS68" s="35"/>
      <c r="AT68" s="35"/>
      <c r="AU68" s="35"/>
      <c r="AV68" s="35"/>
    </row>
    <row r="69" spans="1:48" x14ac:dyDescent="0.35">
      <c r="A69" s="35"/>
      <c r="B69" s="35"/>
      <c r="C69" s="35"/>
      <c r="D69" s="35"/>
      <c r="E69" s="35"/>
      <c r="F69" s="35"/>
      <c r="G69" s="35"/>
      <c r="H69" s="35"/>
      <c r="I69" s="35"/>
      <c r="J69" s="35"/>
      <c r="K69" s="35"/>
      <c r="L69" s="35"/>
      <c r="M69" s="35"/>
      <c r="N69" s="35"/>
      <c r="O69" s="35"/>
      <c r="P69" s="35"/>
      <c r="Q69" s="35"/>
      <c r="R69" s="35"/>
      <c r="S69" s="35"/>
      <c r="T69" s="35"/>
      <c r="U69" s="35"/>
      <c r="V69" s="35"/>
      <c r="W69" s="35"/>
      <c r="X69" s="35"/>
      <c r="Y69" s="35"/>
      <c r="Z69" s="35"/>
      <c r="AA69" s="35"/>
      <c r="AB69" s="35"/>
      <c r="AC69" s="35"/>
      <c r="AD69" s="35"/>
      <c r="AE69" s="35"/>
      <c r="AF69" s="35"/>
      <c r="AG69" s="35"/>
      <c r="AH69" s="35"/>
      <c r="AI69" s="35"/>
      <c r="AJ69" s="35"/>
      <c r="AK69" s="35"/>
      <c r="AL69" s="35"/>
      <c r="AM69" s="35"/>
      <c r="AN69" s="35"/>
      <c r="AO69" s="35"/>
      <c r="AP69" s="35"/>
      <c r="AQ69" s="35"/>
      <c r="AR69" s="35"/>
      <c r="AS69" s="35"/>
      <c r="AT69" s="35"/>
      <c r="AU69" s="35"/>
      <c r="AV69" s="35"/>
    </row>
    <row r="70" spans="1:48" x14ac:dyDescent="0.35">
      <c r="A70" s="35"/>
      <c r="B70" s="35"/>
      <c r="C70" s="35"/>
      <c r="D70" s="35"/>
      <c r="E70" s="35"/>
      <c r="F70" s="35"/>
      <c r="G70" s="35"/>
      <c r="H70" s="35"/>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row>
    <row r="71" spans="1:48" x14ac:dyDescent="0.35">
      <c r="A71" s="35"/>
      <c r="B71" s="35"/>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5"/>
      <c r="AS71" s="35"/>
      <c r="AT71" s="35"/>
      <c r="AU71" s="35"/>
      <c r="AV71" s="35"/>
    </row>
    <row r="72" spans="1:48" x14ac:dyDescent="0.35">
      <c r="A72" s="35"/>
      <c r="B72" s="35"/>
      <c r="C72" s="35"/>
      <c r="D72" s="35"/>
      <c r="E72" s="35"/>
      <c r="F72" s="35"/>
      <c r="G72" s="35"/>
      <c r="H72" s="35"/>
      <c r="I72" s="35"/>
      <c r="J72" s="35"/>
      <c r="K72" s="35"/>
      <c r="L72" s="35"/>
      <c r="M72" s="35"/>
      <c r="N72" s="35"/>
      <c r="O72" s="35"/>
      <c r="P72" s="35"/>
      <c r="Q72" s="35"/>
      <c r="R72" s="35"/>
      <c r="S72" s="35"/>
      <c r="T72" s="35"/>
      <c r="U72" s="35"/>
      <c r="V72" s="35"/>
      <c r="W72" s="35"/>
      <c r="X72" s="35"/>
      <c r="Y72" s="35"/>
      <c r="Z72" s="35"/>
      <c r="AA72" s="35"/>
      <c r="AB72" s="35"/>
      <c r="AC72" s="35"/>
      <c r="AD72" s="35"/>
      <c r="AE72" s="35"/>
      <c r="AF72" s="35"/>
      <c r="AG72" s="35"/>
      <c r="AH72" s="35"/>
      <c r="AI72" s="35"/>
      <c r="AJ72" s="35"/>
      <c r="AK72" s="35"/>
      <c r="AL72" s="35"/>
      <c r="AM72" s="35"/>
      <c r="AN72" s="35"/>
      <c r="AO72" s="35"/>
      <c r="AP72" s="35"/>
      <c r="AQ72" s="35"/>
      <c r="AR72" s="35"/>
      <c r="AS72" s="35"/>
      <c r="AT72" s="35"/>
      <c r="AU72" s="35"/>
      <c r="AV72" s="35"/>
    </row>
    <row r="73" spans="1:48" x14ac:dyDescent="0.35">
      <c r="A73" s="35"/>
      <c r="B73" s="35"/>
      <c r="C73" s="35"/>
      <c r="D73" s="35"/>
      <c r="E73" s="35"/>
      <c r="F73" s="35"/>
      <c r="G73" s="35"/>
      <c r="H73" s="35"/>
      <c r="I73" s="35"/>
      <c r="J73" s="35"/>
      <c r="K73" s="35"/>
      <c r="L73" s="35"/>
      <c r="M73" s="35"/>
      <c r="N73" s="35"/>
      <c r="O73" s="35"/>
      <c r="P73" s="35"/>
      <c r="Q73" s="35"/>
      <c r="R73" s="35"/>
      <c r="S73" s="35"/>
      <c r="T73" s="35"/>
      <c r="U73" s="35"/>
      <c r="V73" s="35"/>
      <c r="W73" s="35"/>
      <c r="X73" s="35"/>
      <c r="Y73" s="35"/>
      <c r="Z73" s="35"/>
      <c r="AA73" s="35"/>
      <c r="AB73" s="35"/>
      <c r="AC73" s="35"/>
      <c r="AD73" s="35"/>
      <c r="AE73" s="35"/>
      <c r="AF73" s="35"/>
      <c r="AG73" s="35"/>
      <c r="AH73" s="35"/>
      <c r="AI73" s="35"/>
      <c r="AJ73" s="35"/>
      <c r="AK73" s="35"/>
      <c r="AL73" s="35"/>
      <c r="AM73" s="35"/>
      <c r="AN73" s="35"/>
      <c r="AO73" s="35"/>
      <c r="AP73" s="35"/>
      <c r="AQ73" s="35"/>
      <c r="AR73" s="35"/>
      <c r="AS73" s="35"/>
      <c r="AT73" s="35"/>
      <c r="AU73" s="35"/>
      <c r="AV73" s="35"/>
    </row>
    <row r="74" spans="1:48" x14ac:dyDescent="0.35">
      <c r="A74" s="35"/>
      <c r="B74" s="35"/>
      <c r="C74" s="35"/>
      <c r="D74" s="35"/>
      <c r="E74" s="35"/>
      <c r="F74" s="35"/>
      <c r="G74" s="35"/>
      <c r="H74" s="35"/>
      <c r="I74" s="35"/>
      <c r="J74" s="35"/>
      <c r="K74" s="35"/>
      <c r="L74" s="35"/>
      <c r="M74" s="35"/>
      <c r="N74" s="35"/>
      <c r="O74" s="35"/>
      <c r="P74" s="35"/>
      <c r="Q74" s="35"/>
      <c r="R74" s="35"/>
      <c r="S74" s="35"/>
      <c r="T74" s="35"/>
      <c r="U74" s="35"/>
      <c r="V74" s="35"/>
      <c r="W74" s="35"/>
      <c r="X74" s="35"/>
      <c r="Y74" s="35"/>
      <c r="Z74" s="35"/>
      <c r="AA74" s="35"/>
      <c r="AB74" s="35"/>
      <c r="AC74" s="35"/>
      <c r="AD74" s="35"/>
      <c r="AE74" s="35"/>
      <c r="AF74" s="35"/>
      <c r="AG74" s="35"/>
      <c r="AH74" s="35"/>
      <c r="AI74" s="35"/>
      <c r="AJ74" s="35"/>
      <c r="AK74" s="35"/>
      <c r="AL74" s="35"/>
      <c r="AM74" s="35"/>
      <c r="AN74" s="35"/>
      <c r="AO74" s="35"/>
      <c r="AP74" s="35"/>
      <c r="AQ74" s="35"/>
      <c r="AR74" s="35"/>
      <c r="AS74" s="35"/>
      <c r="AT74" s="35"/>
      <c r="AU74" s="35"/>
      <c r="AV74" s="35"/>
    </row>
    <row r="75" spans="1:48" x14ac:dyDescent="0.35">
      <c r="A75" s="35"/>
      <c r="B75" s="35"/>
      <c r="C75" s="35"/>
      <c r="D75" s="35"/>
      <c r="E75" s="35"/>
      <c r="F75" s="35"/>
      <c r="G75" s="35"/>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row>
    <row r="76" spans="1:48" x14ac:dyDescent="0.35">
      <c r="A76" s="35"/>
      <c r="B76" s="35"/>
      <c r="C76" s="35"/>
      <c r="D76" s="35"/>
      <c r="E76" s="35"/>
      <c r="F76" s="35"/>
      <c r="G76" s="35"/>
      <c r="H76" s="35"/>
      <c r="I76" s="35"/>
      <c r="J76" s="35"/>
      <c r="K76" s="35"/>
      <c r="L76" s="35"/>
      <c r="M76" s="35"/>
      <c r="N76" s="35"/>
      <c r="O76" s="35"/>
      <c r="P76" s="35"/>
      <c r="Q76" s="35"/>
      <c r="R76" s="35"/>
      <c r="S76" s="35"/>
      <c r="T76" s="35"/>
      <c r="U76" s="35"/>
      <c r="V76" s="35"/>
      <c r="W76" s="35"/>
      <c r="X76" s="35"/>
      <c r="Y76" s="35"/>
      <c r="Z76" s="35"/>
      <c r="AA76" s="35"/>
      <c r="AB76" s="35"/>
      <c r="AC76" s="35"/>
      <c r="AD76" s="35"/>
      <c r="AE76" s="35"/>
      <c r="AF76" s="35"/>
      <c r="AG76" s="35"/>
      <c r="AH76" s="35"/>
      <c r="AI76" s="35"/>
      <c r="AJ76" s="35"/>
      <c r="AK76" s="35"/>
      <c r="AL76" s="35"/>
      <c r="AM76" s="35"/>
      <c r="AN76" s="35"/>
      <c r="AO76" s="35"/>
      <c r="AP76" s="35"/>
      <c r="AQ76" s="35"/>
      <c r="AR76" s="35"/>
      <c r="AS76" s="35"/>
      <c r="AT76" s="35"/>
      <c r="AU76" s="35"/>
      <c r="AV76" s="35"/>
    </row>
    <row r="77" spans="1:48" x14ac:dyDescent="0.35">
      <c r="A77" s="35"/>
      <c r="B77" s="35"/>
      <c r="C77" s="35"/>
      <c r="D77" s="35"/>
      <c r="E77" s="35"/>
      <c r="F77" s="35"/>
      <c r="G77" s="35"/>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row>
    <row r="78" spans="1:48" x14ac:dyDescent="0.35">
      <c r="A78" s="35"/>
      <c r="B78" s="35"/>
      <c r="C78" s="35"/>
      <c r="D78" s="35"/>
      <c r="E78" s="35"/>
      <c r="F78" s="35"/>
      <c r="G78" s="35"/>
      <c r="H78" s="35"/>
      <c r="I78" s="35"/>
      <c r="J78" s="35"/>
      <c r="K78" s="35"/>
      <c r="L78" s="35"/>
      <c r="M78" s="35"/>
      <c r="N78" s="35"/>
      <c r="O78" s="35"/>
      <c r="P78" s="35"/>
      <c r="Q78" s="35"/>
      <c r="R78" s="35"/>
      <c r="S78" s="35"/>
      <c r="T78" s="35"/>
      <c r="U78" s="35"/>
      <c r="V78" s="35"/>
      <c r="W78" s="35"/>
      <c r="X78" s="35"/>
      <c r="Y78" s="35"/>
      <c r="Z78" s="35"/>
      <c r="AA78" s="35"/>
      <c r="AB78" s="35"/>
      <c r="AC78" s="35"/>
      <c r="AD78" s="35"/>
      <c r="AE78" s="35"/>
      <c r="AF78" s="35"/>
      <c r="AG78" s="35"/>
      <c r="AH78" s="35"/>
      <c r="AI78" s="35"/>
      <c r="AJ78" s="35"/>
      <c r="AK78" s="35"/>
      <c r="AL78" s="35"/>
      <c r="AM78" s="35"/>
      <c r="AN78" s="35"/>
      <c r="AO78" s="35"/>
      <c r="AP78" s="35"/>
      <c r="AQ78" s="35"/>
      <c r="AR78" s="35"/>
      <c r="AS78" s="35"/>
      <c r="AT78" s="35"/>
      <c r="AU78" s="35"/>
      <c r="AV78" s="35"/>
    </row>
    <row r="79" spans="1:48" x14ac:dyDescent="0.35">
      <c r="A79" s="35"/>
      <c r="B79" s="35"/>
      <c r="C79" s="35"/>
      <c r="D79" s="35"/>
      <c r="E79" s="35"/>
      <c r="F79" s="35"/>
      <c r="G79" s="35"/>
      <c r="H79" s="35"/>
      <c r="I79" s="35"/>
      <c r="J79" s="35"/>
      <c r="K79" s="35"/>
      <c r="L79" s="35"/>
      <c r="M79" s="35"/>
      <c r="N79" s="35"/>
      <c r="O79" s="35"/>
      <c r="P79" s="35"/>
      <c r="Q79" s="35"/>
      <c r="R79" s="35"/>
      <c r="S79" s="35"/>
      <c r="T79" s="35"/>
      <c r="U79" s="35"/>
      <c r="V79" s="35"/>
      <c r="W79" s="35"/>
      <c r="X79" s="35"/>
      <c r="Y79" s="35"/>
      <c r="Z79" s="35"/>
      <c r="AA79" s="35"/>
      <c r="AB79" s="35"/>
      <c r="AC79" s="35"/>
      <c r="AD79" s="35"/>
      <c r="AE79" s="35"/>
      <c r="AF79" s="35"/>
      <c r="AG79" s="35"/>
      <c r="AH79" s="35"/>
      <c r="AI79" s="35"/>
      <c r="AJ79" s="35"/>
      <c r="AK79" s="35"/>
      <c r="AL79" s="35"/>
      <c r="AM79" s="35"/>
      <c r="AN79" s="35"/>
      <c r="AO79" s="35"/>
      <c r="AP79" s="35"/>
      <c r="AQ79" s="35"/>
      <c r="AR79" s="35"/>
      <c r="AS79" s="35"/>
      <c r="AT79" s="35"/>
      <c r="AU79" s="35"/>
      <c r="AV79" s="35"/>
    </row>
    <row r="80" spans="1:48" x14ac:dyDescent="0.35">
      <c r="A80" s="35"/>
      <c r="B80" s="35"/>
      <c r="C80" s="35"/>
      <c r="D80" s="35"/>
      <c r="E80" s="35"/>
      <c r="F80" s="35"/>
      <c r="G80" s="35"/>
      <c r="H80" s="35"/>
      <c r="I80" s="35"/>
      <c r="J80" s="35"/>
      <c r="K80" s="35"/>
      <c r="L80" s="35"/>
      <c r="M80" s="35"/>
      <c r="N80" s="35"/>
      <c r="O80" s="35"/>
      <c r="P80" s="35"/>
      <c r="Q80" s="35"/>
      <c r="R80" s="35"/>
      <c r="S80" s="35"/>
      <c r="T80" s="35"/>
      <c r="U80" s="35"/>
      <c r="V80" s="35"/>
      <c r="W80" s="35"/>
      <c r="X80" s="35"/>
      <c r="Y80" s="35"/>
      <c r="Z80" s="35"/>
      <c r="AA80" s="35"/>
      <c r="AB80" s="35"/>
      <c r="AC80" s="35"/>
      <c r="AD80" s="35"/>
      <c r="AE80" s="35"/>
      <c r="AF80" s="35"/>
      <c r="AG80" s="35"/>
      <c r="AH80" s="35"/>
      <c r="AI80" s="35"/>
      <c r="AJ80" s="35"/>
      <c r="AK80" s="35"/>
      <c r="AL80" s="35"/>
      <c r="AM80" s="35"/>
      <c r="AN80" s="35"/>
      <c r="AO80" s="35"/>
      <c r="AP80" s="35"/>
      <c r="AQ80" s="35"/>
      <c r="AR80" s="35"/>
      <c r="AS80" s="35"/>
      <c r="AT80" s="35"/>
      <c r="AU80" s="35"/>
      <c r="AV80" s="35"/>
    </row>
    <row r="81" spans="1:48" x14ac:dyDescent="0.35">
      <c r="A81" s="35"/>
      <c r="B81" s="35"/>
      <c r="C81" s="35"/>
      <c r="D81" s="35"/>
      <c r="E81" s="35"/>
      <c r="F81" s="35"/>
      <c r="G81" s="35"/>
      <c r="H81" s="35"/>
      <c r="I81" s="35"/>
      <c r="J81" s="35"/>
      <c r="K81" s="35"/>
      <c r="L81" s="35"/>
      <c r="M81" s="35"/>
      <c r="N81" s="35"/>
      <c r="O81" s="35"/>
      <c r="P81" s="35"/>
      <c r="Q81" s="35"/>
      <c r="R81" s="35"/>
      <c r="S81" s="35"/>
      <c r="T81" s="35"/>
      <c r="U81" s="35"/>
      <c r="V81" s="35"/>
      <c r="W81" s="35"/>
      <c r="X81" s="35"/>
      <c r="Y81" s="35"/>
      <c r="Z81" s="35"/>
      <c r="AA81" s="35"/>
      <c r="AB81" s="35"/>
      <c r="AC81" s="35"/>
      <c r="AD81" s="35"/>
      <c r="AE81" s="35"/>
      <c r="AF81" s="35"/>
      <c r="AG81" s="35"/>
      <c r="AH81" s="35"/>
      <c r="AI81" s="35"/>
      <c r="AJ81" s="35"/>
      <c r="AK81" s="35"/>
      <c r="AL81" s="35"/>
      <c r="AM81" s="35"/>
      <c r="AN81" s="35"/>
      <c r="AO81" s="35"/>
      <c r="AP81" s="35"/>
      <c r="AQ81" s="35"/>
      <c r="AR81" s="35"/>
      <c r="AS81" s="35"/>
      <c r="AT81" s="35"/>
      <c r="AU81" s="35"/>
      <c r="AV81" s="35"/>
    </row>
    <row r="82" spans="1:48" x14ac:dyDescent="0.35">
      <c r="A82" s="35"/>
      <c r="B82" s="35"/>
      <c r="C82" s="35"/>
      <c r="D82" s="35"/>
      <c r="E82" s="35"/>
      <c r="F82" s="35"/>
      <c r="G82" s="35"/>
      <c r="H82" s="35"/>
      <c r="I82" s="35"/>
      <c r="J82" s="35"/>
      <c r="K82" s="35"/>
      <c r="L82" s="35"/>
      <c r="M82" s="35"/>
      <c r="N82" s="35"/>
      <c r="O82" s="35"/>
      <c r="P82" s="35"/>
      <c r="Q82" s="35"/>
      <c r="R82" s="35"/>
      <c r="S82" s="35"/>
      <c r="T82" s="35"/>
      <c r="U82" s="35"/>
      <c r="V82" s="35"/>
      <c r="W82" s="35"/>
      <c r="X82" s="35"/>
      <c r="Y82" s="35"/>
      <c r="Z82" s="35"/>
      <c r="AA82" s="35"/>
      <c r="AB82" s="35"/>
      <c r="AC82" s="35"/>
      <c r="AD82" s="35"/>
      <c r="AE82" s="35"/>
      <c r="AF82" s="35"/>
      <c r="AG82" s="35"/>
      <c r="AH82" s="35"/>
      <c r="AI82" s="35"/>
      <c r="AJ82" s="35"/>
      <c r="AK82" s="35"/>
      <c r="AL82" s="35"/>
      <c r="AM82" s="35"/>
      <c r="AN82" s="35"/>
      <c r="AO82" s="35"/>
      <c r="AP82" s="35"/>
      <c r="AQ82" s="35"/>
      <c r="AR82" s="35"/>
      <c r="AS82" s="35"/>
      <c r="AT82" s="35"/>
      <c r="AU82" s="35"/>
      <c r="AV82" s="35"/>
    </row>
    <row r="83" spans="1:48" x14ac:dyDescent="0.35">
      <c r="A83" s="35"/>
      <c r="B83" s="35"/>
      <c r="C83" s="35"/>
      <c r="D83" s="35"/>
      <c r="E83" s="35"/>
      <c r="F83" s="35"/>
      <c r="G83" s="35"/>
      <c r="H83" s="35"/>
      <c r="I83" s="35"/>
      <c r="J83" s="35"/>
      <c r="K83" s="35"/>
      <c r="L83" s="35"/>
      <c r="M83" s="35"/>
      <c r="N83" s="35"/>
      <c r="O83" s="35"/>
      <c r="P83" s="35"/>
      <c r="Q83" s="35"/>
      <c r="R83" s="35"/>
      <c r="S83" s="35"/>
      <c r="T83" s="35"/>
      <c r="U83" s="35"/>
      <c r="V83" s="35"/>
      <c r="W83" s="35"/>
      <c r="X83" s="35"/>
      <c r="Y83" s="35"/>
      <c r="Z83" s="35"/>
      <c r="AA83" s="35"/>
      <c r="AB83" s="35"/>
      <c r="AC83" s="35"/>
      <c r="AD83" s="35"/>
      <c r="AE83" s="35"/>
      <c r="AF83" s="35"/>
      <c r="AG83" s="35"/>
      <c r="AH83" s="35"/>
      <c r="AI83" s="35"/>
      <c r="AJ83" s="35"/>
      <c r="AK83" s="35"/>
      <c r="AL83" s="35"/>
      <c r="AM83" s="35"/>
      <c r="AN83" s="35"/>
      <c r="AO83" s="35"/>
      <c r="AP83" s="35"/>
      <c r="AQ83" s="35"/>
      <c r="AR83" s="35"/>
      <c r="AS83" s="35"/>
      <c r="AT83" s="35"/>
      <c r="AU83" s="35"/>
      <c r="AV83" s="35"/>
    </row>
    <row r="84" spans="1:48" x14ac:dyDescent="0.35">
      <c r="A84" s="35"/>
      <c r="B84" s="35"/>
      <c r="C84" s="35"/>
      <c r="D84" s="35"/>
      <c r="E84" s="35"/>
      <c r="F84" s="35"/>
      <c r="G84" s="35"/>
      <c r="H84" s="35"/>
      <c r="I84" s="35"/>
      <c r="J84" s="35"/>
      <c r="K84" s="35"/>
      <c r="L84" s="35"/>
      <c r="M84" s="35"/>
      <c r="N84" s="35"/>
      <c r="O84" s="35"/>
      <c r="P84" s="35"/>
      <c r="Q84" s="35"/>
      <c r="R84" s="35"/>
      <c r="S84" s="35"/>
      <c r="T84" s="35"/>
      <c r="U84" s="35"/>
      <c r="V84" s="35"/>
      <c r="W84" s="35"/>
      <c r="X84" s="35"/>
      <c r="Y84" s="35"/>
      <c r="Z84" s="35"/>
      <c r="AA84" s="35"/>
      <c r="AB84" s="35"/>
      <c r="AC84" s="35"/>
      <c r="AD84" s="35"/>
      <c r="AE84" s="35"/>
      <c r="AF84" s="35"/>
      <c r="AG84" s="35"/>
      <c r="AH84" s="35"/>
      <c r="AI84" s="35"/>
      <c r="AJ84" s="35"/>
      <c r="AK84" s="35"/>
      <c r="AL84" s="35"/>
      <c r="AM84" s="35"/>
      <c r="AN84" s="35"/>
      <c r="AO84" s="35"/>
      <c r="AP84" s="35"/>
      <c r="AQ84" s="35"/>
      <c r="AR84" s="35"/>
      <c r="AS84" s="35"/>
      <c r="AT84" s="35"/>
      <c r="AU84" s="35"/>
      <c r="AV84" s="35"/>
    </row>
    <row r="85" spans="1:48" x14ac:dyDescent="0.35">
      <c r="A85" s="35"/>
      <c r="B85" s="35"/>
      <c r="C85" s="35"/>
      <c r="D85" s="35"/>
      <c r="E85" s="35"/>
      <c r="F85" s="35"/>
      <c r="G85" s="35"/>
      <c r="H85" s="35"/>
      <c r="I85" s="35"/>
      <c r="J85" s="35"/>
      <c r="K85" s="35"/>
      <c r="L85" s="35"/>
      <c r="M85" s="35"/>
      <c r="N85" s="35"/>
      <c r="O85" s="35"/>
      <c r="P85" s="35"/>
      <c r="Q85" s="35"/>
      <c r="R85" s="35"/>
      <c r="S85" s="35"/>
      <c r="T85" s="35"/>
      <c r="U85" s="35"/>
      <c r="V85" s="35"/>
      <c r="W85" s="35"/>
      <c r="X85" s="35"/>
      <c r="Y85" s="35"/>
      <c r="Z85" s="35"/>
      <c r="AA85" s="35"/>
      <c r="AB85" s="35"/>
      <c r="AC85" s="35"/>
      <c r="AD85" s="35"/>
      <c r="AE85" s="35"/>
      <c r="AF85" s="35"/>
      <c r="AG85" s="35"/>
      <c r="AH85" s="35"/>
      <c r="AI85" s="35"/>
      <c r="AJ85" s="35"/>
      <c r="AK85" s="35"/>
      <c r="AL85" s="35"/>
      <c r="AM85" s="35"/>
      <c r="AN85" s="35"/>
      <c r="AO85" s="35"/>
      <c r="AP85" s="35"/>
      <c r="AQ85" s="35"/>
      <c r="AR85" s="35"/>
      <c r="AS85" s="35"/>
      <c r="AT85" s="35"/>
      <c r="AU85" s="35"/>
      <c r="AV85" s="35"/>
    </row>
    <row r="86" spans="1:48" x14ac:dyDescent="0.35">
      <c r="A86" s="35"/>
      <c r="B86" s="35"/>
      <c r="C86" s="35"/>
      <c r="D86" s="35"/>
      <c r="E86" s="35"/>
      <c r="F86" s="35"/>
      <c r="G86" s="35"/>
      <c r="H86" s="35"/>
      <c r="I86" s="35"/>
      <c r="J86" s="35"/>
      <c r="K86" s="35"/>
      <c r="L86" s="35"/>
      <c r="M86" s="35"/>
      <c r="N86" s="35"/>
      <c r="O86" s="35"/>
      <c r="P86" s="35"/>
      <c r="Q86" s="35"/>
      <c r="R86" s="35"/>
      <c r="S86" s="35"/>
      <c r="T86" s="35"/>
      <c r="U86" s="35"/>
      <c r="V86" s="35"/>
      <c r="W86" s="35"/>
      <c r="X86" s="35"/>
      <c r="Y86" s="35"/>
      <c r="Z86" s="35"/>
      <c r="AA86" s="35"/>
      <c r="AB86" s="35"/>
      <c r="AC86" s="35"/>
      <c r="AD86" s="35"/>
      <c r="AE86" s="35"/>
      <c r="AF86" s="35"/>
      <c r="AG86" s="35"/>
      <c r="AH86" s="35"/>
      <c r="AI86" s="35"/>
      <c r="AJ86" s="35"/>
      <c r="AK86" s="35"/>
      <c r="AL86" s="35"/>
      <c r="AM86" s="35"/>
      <c r="AN86" s="35"/>
      <c r="AO86" s="35"/>
      <c r="AP86" s="35"/>
      <c r="AQ86" s="35"/>
      <c r="AR86" s="35"/>
      <c r="AS86" s="35"/>
      <c r="AT86" s="35"/>
      <c r="AU86" s="35"/>
      <c r="AV86" s="35"/>
    </row>
    <row r="87" spans="1:48" x14ac:dyDescent="0.35">
      <c r="A87" s="35"/>
      <c r="B87" s="35"/>
      <c r="C87" s="35"/>
      <c r="D87" s="35"/>
      <c r="E87" s="35"/>
      <c r="F87" s="35"/>
      <c r="G87" s="35"/>
      <c r="H87" s="35"/>
      <c r="I87" s="35"/>
      <c r="J87" s="35"/>
      <c r="K87" s="35"/>
      <c r="L87" s="35"/>
      <c r="M87" s="35"/>
      <c r="N87" s="35"/>
      <c r="O87" s="35"/>
      <c r="P87" s="35"/>
      <c r="Q87" s="35"/>
      <c r="R87" s="35"/>
      <c r="S87" s="35"/>
      <c r="T87" s="35"/>
      <c r="U87" s="35"/>
      <c r="V87" s="35"/>
      <c r="W87" s="35"/>
      <c r="X87" s="35"/>
      <c r="Y87" s="35"/>
      <c r="Z87" s="35"/>
      <c r="AA87" s="35"/>
      <c r="AB87" s="35"/>
      <c r="AC87" s="35"/>
      <c r="AD87" s="35"/>
      <c r="AE87" s="35"/>
      <c r="AF87" s="35"/>
      <c r="AG87" s="35"/>
      <c r="AH87" s="35"/>
      <c r="AI87" s="35"/>
      <c r="AJ87" s="35"/>
      <c r="AK87" s="35"/>
      <c r="AL87" s="35"/>
      <c r="AM87" s="35"/>
      <c r="AN87" s="35"/>
      <c r="AO87" s="35"/>
      <c r="AP87" s="35"/>
      <c r="AQ87" s="35"/>
      <c r="AR87" s="35"/>
      <c r="AS87" s="35"/>
      <c r="AT87" s="35"/>
      <c r="AU87" s="35"/>
      <c r="AV87" s="35"/>
    </row>
    <row r="88" spans="1:48" x14ac:dyDescent="0.35">
      <c r="A88" s="35"/>
      <c r="B88" s="35"/>
      <c r="C88" s="35"/>
      <c r="D88" s="35"/>
      <c r="E88" s="35"/>
      <c r="F88" s="35"/>
      <c r="G88" s="35"/>
      <c r="H88" s="35"/>
      <c r="I88" s="35"/>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c r="AQ88" s="35"/>
      <c r="AR88" s="35"/>
      <c r="AS88" s="35"/>
      <c r="AT88" s="35"/>
      <c r="AU88" s="35"/>
      <c r="AV88" s="35"/>
    </row>
    <row r="89" spans="1:48" x14ac:dyDescent="0.35">
      <c r="A89" s="35"/>
      <c r="B89" s="35"/>
      <c r="C89" s="35"/>
      <c r="D89" s="35"/>
      <c r="E89" s="35"/>
      <c r="F89" s="35"/>
      <c r="G89" s="35"/>
      <c r="H89" s="35"/>
      <c r="I89" s="35"/>
      <c r="J89" s="35"/>
      <c r="K89" s="35"/>
      <c r="L89" s="35"/>
      <c r="M89" s="35"/>
      <c r="N89" s="35"/>
      <c r="O89" s="35"/>
      <c r="P89" s="35"/>
      <c r="Q89" s="35"/>
      <c r="R89" s="35"/>
      <c r="S89" s="35"/>
      <c r="T89" s="35"/>
      <c r="U89" s="35"/>
      <c r="V89" s="35"/>
      <c r="W89" s="35"/>
      <c r="X89" s="35"/>
      <c r="Y89" s="35"/>
      <c r="Z89" s="35"/>
      <c r="AA89" s="35"/>
      <c r="AB89" s="35"/>
      <c r="AC89" s="35"/>
      <c r="AD89" s="35"/>
      <c r="AE89" s="35"/>
      <c r="AF89" s="35"/>
      <c r="AG89" s="35"/>
      <c r="AH89" s="35"/>
      <c r="AI89" s="35"/>
      <c r="AJ89" s="35"/>
      <c r="AK89" s="35"/>
      <c r="AL89" s="35"/>
      <c r="AM89" s="35"/>
      <c r="AN89" s="35"/>
      <c r="AO89" s="35"/>
      <c r="AP89" s="35"/>
      <c r="AQ89" s="35"/>
      <c r="AR89" s="35"/>
      <c r="AS89" s="35"/>
      <c r="AT89" s="35"/>
      <c r="AU89" s="35"/>
      <c r="AV89" s="35"/>
    </row>
    <row r="90" spans="1:48" x14ac:dyDescent="0.35">
      <c r="A90" s="35"/>
      <c r="B90" s="35"/>
      <c r="C90" s="35"/>
      <c r="D90" s="35"/>
      <c r="E90" s="35"/>
      <c r="F90" s="35"/>
      <c r="G90" s="35"/>
      <c r="H90" s="35"/>
      <c r="I90" s="35"/>
      <c r="J90" s="35"/>
      <c r="K90" s="35"/>
      <c r="L90" s="35"/>
      <c r="M90" s="35"/>
      <c r="N90" s="35"/>
      <c r="O90" s="35"/>
      <c r="P90" s="35"/>
      <c r="Q90" s="35"/>
      <c r="R90" s="35"/>
      <c r="S90" s="35"/>
      <c r="T90" s="35"/>
      <c r="U90" s="35"/>
      <c r="V90" s="35"/>
      <c r="W90" s="35"/>
      <c r="X90" s="35"/>
      <c r="Y90" s="35"/>
      <c r="Z90" s="35"/>
      <c r="AA90" s="35"/>
      <c r="AB90" s="35"/>
      <c r="AC90" s="35"/>
      <c r="AD90" s="35"/>
      <c r="AE90" s="35"/>
      <c r="AF90" s="35"/>
      <c r="AG90" s="35"/>
      <c r="AH90" s="35"/>
      <c r="AI90" s="35"/>
      <c r="AJ90" s="35"/>
      <c r="AK90" s="35"/>
      <c r="AL90" s="35"/>
      <c r="AM90" s="35"/>
      <c r="AN90" s="35"/>
      <c r="AO90" s="35"/>
      <c r="AP90" s="35"/>
      <c r="AQ90" s="35"/>
      <c r="AR90" s="35"/>
      <c r="AS90" s="35"/>
      <c r="AT90" s="35"/>
      <c r="AU90" s="35"/>
      <c r="AV90" s="35"/>
    </row>
    <row r="91" spans="1:48" x14ac:dyDescent="0.35">
      <c r="A91" s="35"/>
      <c r="B91" s="35"/>
      <c r="C91" s="35"/>
      <c r="D91" s="35"/>
      <c r="E91" s="35"/>
      <c r="F91" s="35"/>
      <c r="G91" s="35"/>
      <c r="H91" s="35"/>
      <c r="I91" s="35"/>
      <c r="J91" s="35"/>
      <c r="K91" s="35"/>
      <c r="L91" s="35"/>
      <c r="M91" s="35"/>
      <c r="N91" s="35"/>
      <c r="O91" s="35"/>
      <c r="P91" s="35"/>
      <c r="Q91" s="35"/>
      <c r="R91" s="35"/>
      <c r="S91" s="35"/>
      <c r="T91" s="35"/>
      <c r="U91" s="35"/>
      <c r="V91" s="35"/>
      <c r="W91" s="35"/>
      <c r="X91" s="35"/>
      <c r="Y91" s="35"/>
      <c r="Z91" s="35"/>
      <c r="AA91" s="35"/>
      <c r="AB91" s="35"/>
      <c r="AC91" s="35"/>
      <c r="AD91" s="35"/>
      <c r="AE91" s="35"/>
      <c r="AF91" s="35"/>
      <c r="AG91" s="35"/>
      <c r="AH91" s="35"/>
      <c r="AI91" s="35"/>
      <c r="AJ91" s="35"/>
      <c r="AK91" s="35"/>
      <c r="AL91" s="35"/>
      <c r="AM91" s="35"/>
      <c r="AN91" s="35"/>
      <c r="AO91" s="35"/>
      <c r="AP91" s="35"/>
      <c r="AQ91" s="35"/>
      <c r="AR91" s="35"/>
      <c r="AS91" s="35"/>
      <c r="AT91" s="35"/>
      <c r="AU91" s="35"/>
      <c r="AV91" s="35"/>
    </row>
    <row r="92" spans="1:48" x14ac:dyDescent="0.35">
      <c r="A92" s="35"/>
      <c r="B92" s="35"/>
      <c r="C92" s="35"/>
      <c r="D92" s="35"/>
      <c r="E92" s="35"/>
      <c r="F92" s="35"/>
      <c r="G92" s="35"/>
      <c r="H92" s="35"/>
      <c r="I92" s="35"/>
      <c r="J92" s="35"/>
      <c r="K92" s="35"/>
      <c r="L92" s="35"/>
      <c r="M92" s="35"/>
      <c r="N92" s="35"/>
      <c r="O92" s="35"/>
      <c r="P92" s="35"/>
      <c r="Q92" s="35"/>
      <c r="R92" s="35"/>
      <c r="S92" s="35"/>
      <c r="T92" s="35"/>
      <c r="U92" s="35"/>
      <c r="V92" s="35"/>
      <c r="W92" s="35"/>
      <c r="X92" s="35"/>
      <c r="Y92" s="35"/>
      <c r="Z92" s="35"/>
      <c r="AA92" s="35"/>
      <c r="AB92" s="35"/>
      <c r="AC92" s="35"/>
      <c r="AD92" s="35"/>
      <c r="AE92" s="35"/>
      <c r="AF92" s="35"/>
      <c r="AG92" s="35"/>
      <c r="AH92" s="35"/>
      <c r="AI92" s="35"/>
      <c r="AJ92" s="35"/>
      <c r="AK92" s="35"/>
      <c r="AL92" s="35"/>
      <c r="AM92" s="35"/>
      <c r="AN92" s="35"/>
      <c r="AO92" s="35"/>
      <c r="AP92" s="35"/>
      <c r="AQ92" s="35"/>
      <c r="AR92" s="35"/>
      <c r="AS92" s="35"/>
      <c r="AT92" s="35"/>
      <c r="AU92" s="35"/>
      <c r="AV92" s="35"/>
    </row>
    <row r="93" spans="1:48" x14ac:dyDescent="0.35">
      <c r="A93" s="35"/>
      <c r="B93" s="35"/>
      <c r="C93" s="35"/>
      <c r="D93" s="35"/>
      <c r="E93" s="35"/>
      <c r="F93" s="35"/>
      <c r="G93" s="35"/>
      <c r="H93" s="35"/>
      <c r="I93" s="35"/>
      <c r="J93" s="35"/>
      <c r="K93" s="35"/>
      <c r="L93" s="35"/>
      <c r="M93" s="35"/>
      <c r="N93" s="35"/>
      <c r="O93" s="35"/>
      <c r="P93" s="35"/>
      <c r="Q93" s="35"/>
      <c r="R93" s="35"/>
      <c r="S93" s="35"/>
      <c r="T93" s="35"/>
      <c r="U93" s="35"/>
      <c r="V93" s="35"/>
      <c r="W93" s="35"/>
      <c r="X93" s="35"/>
      <c r="Y93" s="35"/>
      <c r="Z93" s="35"/>
      <c r="AA93" s="35"/>
      <c r="AB93" s="35"/>
      <c r="AC93" s="35"/>
      <c r="AD93" s="35"/>
      <c r="AE93" s="35"/>
      <c r="AF93" s="35"/>
      <c r="AG93" s="35"/>
      <c r="AH93" s="35"/>
      <c r="AI93" s="35"/>
      <c r="AJ93" s="35"/>
      <c r="AK93" s="35"/>
      <c r="AL93" s="35"/>
      <c r="AM93" s="35"/>
      <c r="AN93" s="35"/>
      <c r="AO93" s="35"/>
      <c r="AP93" s="35"/>
      <c r="AQ93" s="35"/>
      <c r="AR93" s="35"/>
      <c r="AS93" s="35"/>
      <c r="AT93" s="35"/>
      <c r="AU93" s="35"/>
      <c r="AV93" s="35"/>
    </row>
    <row r="94" spans="1:48" x14ac:dyDescent="0.35">
      <c r="A94" s="35"/>
      <c r="B94" s="35"/>
      <c r="C94" s="35"/>
      <c r="D94" s="35"/>
      <c r="E94" s="35"/>
      <c r="F94" s="35"/>
      <c r="G94" s="35"/>
      <c r="H94" s="35"/>
      <c r="I94" s="35"/>
      <c r="J94" s="35"/>
      <c r="K94" s="35"/>
      <c r="L94" s="35"/>
      <c r="M94" s="35"/>
      <c r="N94" s="35"/>
      <c r="O94" s="35"/>
      <c r="P94" s="35"/>
      <c r="Q94" s="35"/>
      <c r="R94" s="35"/>
      <c r="S94" s="35"/>
      <c r="T94" s="35"/>
      <c r="U94" s="35"/>
      <c r="V94" s="35"/>
      <c r="W94" s="35"/>
      <c r="X94" s="35"/>
      <c r="Y94" s="35"/>
      <c r="Z94" s="35"/>
      <c r="AA94" s="35"/>
      <c r="AB94" s="35"/>
      <c r="AC94" s="35"/>
      <c r="AD94" s="35"/>
      <c r="AE94" s="35"/>
      <c r="AF94" s="35"/>
      <c r="AG94" s="35"/>
      <c r="AH94" s="35"/>
      <c r="AI94" s="35"/>
      <c r="AJ94" s="35"/>
      <c r="AK94" s="35"/>
      <c r="AL94" s="35"/>
      <c r="AM94" s="35"/>
      <c r="AN94" s="35"/>
      <c r="AO94" s="35"/>
      <c r="AP94" s="35"/>
      <c r="AQ94" s="35"/>
      <c r="AR94" s="35"/>
      <c r="AS94" s="35"/>
      <c r="AT94" s="35"/>
      <c r="AU94" s="35"/>
      <c r="AV94" s="35"/>
    </row>
    <row r="95" spans="1:48" x14ac:dyDescent="0.35">
      <c r="A95" s="35"/>
      <c r="B95" s="35"/>
      <c r="C95" s="35"/>
      <c r="D95" s="35"/>
      <c r="E95" s="35"/>
      <c r="F95" s="35"/>
      <c r="G95" s="35"/>
      <c r="H95" s="35"/>
      <c r="I95" s="35"/>
      <c r="J95" s="35"/>
      <c r="K95" s="35"/>
      <c r="L95" s="35"/>
      <c r="M95" s="35"/>
      <c r="N95" s="35"/>
      <c r="O95" s="35"/>
      <c r="P95" s="35"/>
      <c r="Q95" s="35"/>
      <c r="R95" s="35"/>
      <c r="S95" s="35"/>
      <c r="T95" s="35"/>
      <c r="U95" s="35"/>
      <c r="V95" s="35"/>
      <c r="W95" s="35"/>
      <c r="X95" s="35"/>
      <c r="Y95" s="35"/>
      <c r="Z95" s="35"/>
      <c r="AA95" s="35"/>
      <c r="AB95" s="35"/>
      <c r="AC95" s="35"/>
      <c r="AD95" s="35"/>
      <c r="AE95" s="35"/>
      <c r="AF95" s="35"/>
      <c r="AG95" s="35"/>
      <c r="AH95" s="35"/>
      <c r="AI95" s="35"/>
      <c r="AJ95" s="35"/>
      <c r="AK95" s="35"/>
      <c r="AL95" s="35"/>
      <c r="AM95" s="35"/>
      <c r="AN95" s="35"/>
      <c r="AO95" s="35"/>
      <c r="AP95" s="35"/>
      <c r="AQ95" s="35"/>
      <c r="AR95" s="35"/>
      <c r="AS95" s="35"/>
      <c r="AT95" s="35"/>
      <c r="AU95" s="35"/>
      <c r="AV95" s="35"/>
    </row>
    <row r="96" spans="1:48" x14ac:dyDescent="0.35">
      <c r="A96" s="35"/>
      <c r="B96" s="35"/>
      <c r="C96" s="35"/>
      <c r="D96" s="35"/>
      <c r="E96" s="35"/>
      <c r="F96" s="35"/>
      <c r="G96" s="35"/>
      <c r="H96" s="35"/>
      <c r="I96" s="35"/>
      <c r="J96" s="35"/>
      <c r="K96" s="35"/>
      <c r="L96" s="35"/>
      <c r="M96" s="35"/>
      <c r="N96" s="35"/>
      <c r="O96" s="35"/>
      <c r="P96" s="35"/>
      <c r="Q96" s="35"/>
      <c r="R96" s="35"/>
      <c r="S96" s="35"/>
      <c r="T96" s="35"/>
      <c r="U96" s="35"/>
      <c r="V96" s="35"/>
      <c r="W96" s="35"/>
      <c r="X96" s="35"/>
      <c r="Y96" s="35"/>
      <c r="Z96" s="35"/>
      <c r="AA96" s="35"/>
      <c r="AB96" s="35"/>
      <c r="AC96" s="35"/>
      <c r="AD96" s="35"/>
      <c r="AE96" s="35"/>
      <c r="AF96" s="35"/>
      <c r="AG96" s="35"/>
      <c r="AH96" s="35"/>
      <c r="AI96" s="35"/>
      <c r="AJ96" s="35"/>
      <c r="AK96" s="35"/>
      <c r="AL96" s="35"/>
      <c r="AM96" s="35"/>
      <c r="AN96" s="35"/>
      <c r="AO96" s="35"/>
      <c r="AP96" s="35"/>
      <c r="AQ96" s="35"/>
      <c r="AR96" s="35"/>
      <c r="AS96" s="35"/>
      <c r="AT96" s="35"/>
      <c r="AU96" s="35"/>
      <c r="AV96" s="35"/>
    </row>
    <row r="97" spans="1:48" x14ac:dyDescent="0.35">
      <c r="A97" s="35"/>
      <c r="B97" s="35"/>
      <c r="C97" s="35"/>
      <c r="D97" s="35"/>
      <c r="E97" s="35"/>
      <c r="F97" s="35"/>
      <c r="G97" s="35"/>
      <c r="H97" s="35"/>
      <c r="I97" s="35"/>
      <c r="J97" s="35"/>
      <c r="K97" s="35"/>
      <c r="L97" s="35"/>
      <c r="M97" s="35"/>
      <c r="N97" s="35"/>
      <c r="O97" s="35"/>
      <c r="P97" s="35"/>
      <c r="Q97" s="35"/>
      <c r="R97" s="35"/>
      <c r="S97" s="35"/>
      <c r="T97" s="35"/>
      <c r="U97" s="35"/>
      <c r="V97" s="35"/>
      <c r="W97" s="35"/>
      <c r="X97" s="35"/>
      <c r="Y97" s="35"/>
      <c r="Z97" s="35"/>
      <c r="AA97" s="35"/>
      <c r="AB97" s="35"/>
      <c r="AC97" s="35"/>
      <c r="AD97" s="35"/>
      <c r="AE97" s="35"/>
      <c r="AF97" s="35"/>
      <c r="AG97" s="35"/>
      <c r="AH97" s="35"/>
      <c r="AI97" s="35"/>
      <c r="AJ97" s="35"/>
      <c r="AK97" s="35"/>
      <c r="AL97" s="35"/>
      <c r="AM97" s="35"/>
      <c r="AN97" s="35"/>
      <c r="AO97" s="35"/>
      <c r="AP97" s="35"/>
      <c r="AQ97" s="35"/>
      <c r="AR97" s="35"/>
      <c r="AS97" s="35"/>
      <c r="AT97" s="35"/>
      <c r="AU97" s="35"/>
      <c r="AV97" s="35"/>
    </row>
    <row r="98" spans="1:48" x14ac:dyDescent="0.35">
      <c r="A98" s="35"/>
      <c r="B98" s="35"/>
      <c r="C98" s="35"/>
      <c r="D98" s="35"/>
      <c r="E98" s="35"/>
      <c r="F98" s="35"/>
      <c r="G98" s="35"/>
      <c r="H98" s="35"/>
      <c r="I98" s="35"/>
      <c r="J98" s="35"/>
      <c r="K98" s="35"/>
      <c r="L98" s="35"/>
      <c r="M98" s="35"/>
      <c r="N98" s="35"/>
      <c r="O98" s="35"/>
      <c r="P98" s="35"/>
      <c r="Q98" s="35"/>
      <c r="R98" s="35"/>
      <c r="S98" s="35"/>
      <c r="T98" s="35"/>
      <c r="U98" s="35"/>
      <c r="V98" s="35"/>
      <c r="W98" s="35"/>
      <c r="X98" s="35"/>
      <c r="Y98" s="35"/>
      <c r="Z98" s="35"/>
      <c r="AA98" s="35"/>
      <c r="AB98" s="35"/>
      <c r="AC98" s="35"/>
      <c r="AD98" s="35"/>
      <c r="AE98" s="35"/>
      <c r="AF98" s="35"/>
      <c r="AG98" s="35"/>
      <c r="AH98" s="35"/>
      <c r="AI98" s="35"/>
      <c r="AJ98" s="35"/>
      <c r="AK98" s="35"/>
      <c r="AL98" s="35"/>
      <c r="AM98" s="35"/>
      <c r="AN98" s="35"/>
      <c r="AO98" s="35"/>
      <c r="AP98" s="35"/>
      <c r="AQ98" s="35"/>
      <c r="AR98" s="35"/>
      <c r="AS98" s="35"/>
      <c r="AT98" s="35"/>
      <c r="AU98" s="35"/>
      <c r="AV98" s="35"/>
    </row>
    <row r="99" spans="1:48" x14ac:dyDescent="0.35">
      <c r="A99" s="35"/>
      <c r="B99" s="35"/>
      <c r="C99" s="35"/>
      <c r="D99" s="35"/>
      <c r="E99" s="35"/>
      <c r="F99" s="35"/>
      <c r="G99" s="35"/>
      <c r="H99" s="35"/>
      <c r="I99" s="35"/>
      <c r="J99" s="35"/>
      <c r="K99" s="35"/>
      <c r="L99" s="35"/>
      <c r="M99" s="35"/>
      <c r="N99" s="35"/>
      <c r="O99" s="35"/>
      <c r="P99" s="35"/>
      <c r="Q99" s="35"/>
      <c r="R99" s="35"/>
      <c r="S99" s="35"/>
      <c r="T99" s="35"/>
      <c r="U99" s="35"/>
      <c r="V99" s="35"/>
      <c r="W99" s="35"/>
      <c r="X99" s="35"/>
      <c r="Y99" s="35"/>
      <c r="Z99" s="35"/>
      <c r="AA99" s="35"/>
      <c r="AB99" s="35"/>
      <c r="AC99" s="35"/>
      <c r="AD99" s="35"/>
      <c r="AE99" s="35"/>
      <c r="AF99" s="35"/>
      <c r="AG99" s="35"/>
      <c r="AH99" s="35"/>
      <c r="AI99" s="35"/>
      <c r="AJ99" s="35"/>
      <c r="AK99" s="35"/>
      <c r="AL99" s="35"/>
      <c r="AM99" s="35"/>
      <c r="AN99" s="35"/>
      <c r="AO99" s="35"/>
      <c r="AP99" s="35"/>
      <c r="AQ99" s="35"/>
      <c r="AR99" s="35"/>
      <c r="AS99" s="35"/>
      <c r="AT99" s="35"/>
      <c r="AU99" s="35"/>
      <c r="AV99" s="35"/>
    </row>
    <row r="100" spans="1:48" x14ac:dyDescent="0.35">
      <c r="A100" s="35"/>
      <c r="B100" s="35"/>
      <c r="C100" s="35"/>
      <c r="D100" s="35"/>
      <c r="E100" s="35"/>
      <c r="F100" s="35"/>
      <c r="G100" s="35"/>
      <c r="H100" s="35"/>
      <c r="I100" s="35"/>
      <c r="J100" s="35"/>
      <c r="K100" s="35"/>
      <c r="L100" s="35"/>
      <c r="M100" s="35"/>
      <c r="N100" s="35"/>
      <c r="O100" s="35"/>
      <c r="P100" s="35"/>
      <c r="Q100" s="35"/>
      <c r="R100" s="35"/>
      <c r="S100" s="35"/>
      <c r="T100" s="35"/>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c r="AR100" s="35"/>
      <c r="AS100" s="35"/>
      <c r="AT100" s="35"/>
      <c r="AU100" s="35"/>
      <c r="AV100" s="35"/>
    </row>
    <row r="101" spans="1:48" x14ac:dyDescent="0.35">
      <c r="A101" s="35"/>
      <c r="B101" s="35"/>
      <c r="C101" s="35"/>
      <c r="D101" s="35"/>
      <c r="E101" s="35"/>
      <c r="F101" s="35"/>
      <c r="G101" s="35"/>
      <c r="H101" s="35"/>
      <c r="I101" s="35"/>
      <c r="J101" s="35"/>
      <c r="K101" s="35"/>
      <c r="L101" s="35"/>
      <c r="M101" s="35"/>
      <c r="N101" s="35"/>
      <c r="O101" s="35"/>
      <c r="P101" s="35"/>
      <c r="Q101" s="35"/>
      <c r="R101" s="35"/>
      <c r="S101" s="35"/>
      <c r="T101" s="35"/>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c r="AR101" s="35"/>
      <c r="AS101" s="35"/>
      <c r="AT101" s="35"/>
      <c r="AU101" s="35"/>
      <c r="AV101" s="35"/>
    </row>
    <row r="102" spans="1:48" x14ac:dyDescent="0.35">
      <c r="A102" s="35"/>
      <c r="B102" s="35"/>
      <c r="C102" s="35"/>
      <c r="D102" s="35"/>
      <c r="E102" s="35"/>
      <c r="F102" s="35"/>
      <c r="G102" s="35"/>
      <c r="H102" s="35"/>
      <c r="I102" s="35"/>
      <c r="J102" s="35"/>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row>
    <row r="103" spans="1:48" x14ac:dyDescent="0.35">
      <c r="A103" s="35"/>
      <c r="B103" s="35"/>
      <c r="C103" s="35"/>
      <c r="D103" s="35"/>
      <c r="E103" s="35"/>
      <c r="F103" s="35"/>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row>
    <row r="104" spans="1:48" x14ac:dyDescent="0.35">
      <c r="A104" s="35"/>
      <c r="B104" s="35"/>
      <c r="C104" s="35"/>
      <c r="D104" s="35"/>
      <c r="E104" s="35"/>
      <c r="F104" s="35"/>
      <c r="G104" s="35"/>
      <c r="H104" s="35"/>
      <c r="I104" s="35"/>
      <c r="J104" s="35"/>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c r="AQ104" s="35"/>
      <c r="AR104" s="35"/>
      <c r="AS104" s="35"/>
      <c r="AT104" s="35"/>
      <c r="AU104" s="35"/>
      <c r="AV104" s="35"/>
    </row>
    <row r="105" spans="1:48" x14ac:dyDescent="0.35">
      <c r="A105" s="35"/>
      <c r="B105" s="35"/>
      <c r="C105" s="35"/>
      <c r="D105" s="35"/>
      <c r="E105" s="35"/>
      <c r="F105" s="35"/>
      <c r="G105" s="35"/>
      <c r="H105" s="35"/>
      <c r="I105" s="35"/>
      <c r="J105" s="35"/>
      <c r="K105" s="35"/>
      <c r="L105" s="35"/>
      <c r="M105" s="35"/>
      <c r="N105" s="35"/>
      <c r="O105" s="35"/>
      <c r="P105" s="35"/>
      <c r="Q105" s="35"/>
      <c r="R105" s="35"/>
      <c r="S105" s="35"/>
      <c r="T105" s="35"/>
      <c r="U105" s="35"/>
      <c r="V105" s="35"/>
      <c r="W105" s="35"/>
      <c r="X105" s="35"/>
      <c r="Y105" s="35"/>
      <c r="Z105" s="35"/>
      <c r="AA105" s="35"/>
      <c r="AB105" s="35"/>
      <c r="AC105" s="35"/>
      <c r="AD105" s="35"/>
      <c r="AE105" s="35"/>
      <c r="AF105" s="35"/>
      <c r="AG105" s="35"/>
      <c r="AH105" s="35"/>
      <c r="AI105" s="35"/>
      <c r="AJ105" s="35"/>
      <c r="AK105" s="35"/>
      <c r="AL105" s="35"/>
      <c r="AM105" s="35"/>
      <c r="AN105" s="35"/>
      <c r="AO105" s="35"/>
      <c r="AP105" s="35"/>
      <c r="AQ105" s="35"/>
      <c r="AR105" s="35"/>
      <c r="AS105" s="35"/>
      <c r="AT105" s="35"/>
      <c r="AU105" s="35"/>
      <c r="AV105" s="35"/>
    </row>
    <row r="106" spans="1:48" x14ac:dyDescent="0.35">
      <c r="A106" s="35"/>
      <c r="B106" s="35"/>
      <c r="C106" s="35"/>
      <c r="D106" s="35"/>
      <c r="E106" s="35"/>
      <c r="F106" s="35"/>
      <c r="G106" s="35"/>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row>
    <row r="107" spans="1:48" x14ac:dyDescent="0.35">
      <c r="A107" s="35"/>
      <c r="B107" s="35"/>
      <c r="C107" s="35"/>
      <c r="D107" s="35"/>
      <c r="E107" s="35"/>
      <c r="F107" s="35"/>
      <c r="G107" s="35"/>
      <c r="H107" s="35"/>
      <c r="I107" s="35"/>
      <c r="J107" s="35"/>
      <c r="K107" s="35"/>
      <c r="L107" s="35"/>
      <c r="M107" s="35"/>
      <c r="N107" s="35"/>
      <c r="O107" s="35"/>
      <c r="P107" s="35"/>
      <c r="Q107" s="35"/>
      <c r="R107" s="35"/>
      <c r="S107" s="35"/>
      <c r="T107" s="35"/>
      <c r="U107" s="35"/>
      <c r="V107" s="35"/>
      <c r="W107" s="35"/>
      <c r="X107" s="35"/>
      <c r="Y107" s="35"/>
      <c r="Z107" s="35"/>
      <c r="AA107" s="35"/>
      <c r="AB107" s="35"/>
      <c r="AC107" s="35"/>
      <c r="AD107" s="35"/>
      <c r="AE107" s="35"/>
      <c r="AF107" s="35"/>
      <c r="AG107" s="35"/>
      <c r="AH107" s="35"/>
      <c r="AI107" s="35"/>
      <c r="AJ107" s="35"/>
      <c r="AK107" s="35"/>
      <c r="AL107" s="35"/>
      <c r="AM107" s="35"/>
      <c r="AN107" s="35"/>
      <c r="AO107" s="35"/>
      <c r="AP107" s="35"/>
      <c r="AQ107" s="35"/>
      <c r="AR107" s="35"/>
      <c r="AS107" s="35"/>
      <c r="AT107" s="35"/>
      <c r="AU107" s="35"/>
      <c r="AV107" s="35"/>
    </row>
    <row r="108" spans="1:48" x14ac:dyDescent="0.35">
      <c r="A108" s="35"/>
      <c r="B108" s="35"/>
      <c r="C108" s="35"/>
      <c r="D108" s="35"/>
      <c r="E108" s="35"/>
      <c r="F108" s="35"/>
      <c r="G108" s="35"/>
      <c r="H108" s="35"/>
      <c r="I108" s="35"/>
      <c r="J108" s="35"/>
      <c r="K108" s="35"/>
      <c r="L108" s="35"/>
      <c r="M108" s="35"/>
      <c r="N108" s="35"/>
      <c r="O108" s="35"/>
      <c r="P108" s="35"/>
      <c r="Q108" s="35"/>
      <c r="R108" s="35"/>
      <c r="S108" s="35"/>
      <c r="T108" s="35"/>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c r="AQ108" s="35"/>
      <c r="AR108" s="35"/>
      <c r="AS108" s="35"/>
      <c r="AT108" s="35"/>
      <c r="AU108" s="35"/>
      <c r="AV108" s="35"/>
    </row>
    <row r="109" spans="1:48" x14ac:dyDescent="0.35">
      <c r="A109" s="35"/>
      <c r="B109" s="35"/>
      <c r="C109" s="35"/>
      <c r="D109" s="35"/>
      <c r="E109" s="35"/>
      <c r="F109" s="35"/>
      <c r="G109" s="35"/>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row>
    <row r="110" spans="1:48" x14ac:dyDescent="0.35">
      <c r="A110" s="35"/>
      <c r="B110" s="35"/>
      <c r="C110" s="35"/>
      <c r="D110" s="35"/>
      <c r="E110" s="35"/>
      <c r="F110" s="35"/>
      <c r="G110" s="35"/>
      <c r="H110" s="35"/>
      <c r="I110" s="35"/>
      <c r="J110" s="35"/>
      <c r="K110" s="35"/>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c r="AQ110" s="35"/>
      <c r="AR110" s="35"/>
      <c r="AS110" s="35"/>
      <c r="AT110" s="35"/>
      <c r="AU110" s="35"/>
      <c r="AV110" s="35"/>
    </row>
    <row r="111" spans="1:48" x14ac:dyDescent="0.35">
      <c r="A111" s="35"/>
      <c r="B111" s="35"/>
      <c r="C111" s="35"/>
      <c r="D111" s="35"/>
      <c r="E111" s="35"/>
      <c r="F111" s="35"/>
      <c r="G111" s="35"/>
      <c r="H111" s="35"/>
      <c r="I111" s="35"/>
      <c r="J111" s="35"/>
      <c r="K111" s="35"/>
      <c r="L111" s="35"/>
      <c r="M111" s="35"/>
      <c r="N111" s="35"/>
      <c r="O111" s="35"/>
      <c r="P111" s="35"/>
      <c r="Q111" s="35"/>
      <c r="R111" s="35"/>
      <c r="S111" s="35"/>
      <c r="T111" s="35"/>
      <c r="U111" s="35"/>
      <c r="V111" s="35"/>
      <c r="W111" s="35"/>
      <c r="X111" s="35"/>
      <c r="Y111" s="35"/>
      <c r="Z111" s="35"/>
      <c r="AA111" s="35"/>
      <c r="AB111" s="35"/>
      <c r="AC111" s="35"/>
      <c r="AD111" s="35"/>
      <c r="AE111" s="35"/>
      <c r="AF111" s="35"/>
      <c r="AG111" s="35"/>
      <c r="AH111" s="35"/>
      <c r="AI111" s="35"/>
      <c r="AJ111" s="35"/>
      <c r="AK111" s="35"/>
      <c r="AL111" s="35"/>
      <c r="AM111" s="35"/>
      <c r="AN111" s="35"/>
      <c r="AO111" s="35"/>
      <c r="AP111" s="35"/>
      <c r="AQ111" s="35"/>
      <c r="AR111" s="35"/>
      <c r="AS111" s="35"/>
      <c r="AT111" s="35"/>
      <c r="AU111" s="35"/>
      <c r="AV111" s="35"/>
    </row>
    <row r="112" spans="1:48" x14ac:dyDescent="0.35">
      <c r="A112" s="35"/>
      <c r="B112" s="35"/>
      <c r="C112" s="35"/>
      <c r="D112" s="35"/>
      <c r="E112" s="35"/>
      <c r="F112" s="35"/>
      <c r="G112" s="35"/>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row>
    <row r="113" spans="1:48" x14ac:dyDescent="0.35">
      <c r="A113" s="35"/>
      <c r="B113" s="35"/>
      <c r="C113" s="35"/>
      <c r="D113" s="35"/>
      <c r="E113" s="35"/>
      <c r="F113" s="35"/>
      <c r="G113" s="35"/>
      <c r="H113" s="35"/>
      <c r="I113" s="35"/>
      <c r="J113" s="35"/>
      <c r="K113" s="35"/>
      <c r="L113" s="35"/>
      <c r="M113" s="35"/>
      <c r="N113" s="35"/>
      <c r="O113" s="35"/>
      <c r="P113" s="35"/>
      <c r="Q113" s="35"/>
      <c r="R113" s="35"/>
      <c r="S113" s="35"/>
      <c r="T113" s="35"/>
      <c r="U113" s="35"/>
      <c r="V113" s="35"/>
      <c r="W113" s="35"/>
      <c r="X113" s="35"/>
      <c r="Y113" s="35"/>
      <c r="Z113" s="35"/>
      <c r="AA113" s="35"/>
      <c r="AB113" s="35"/>
      <c r="AC113" s="35"/>
      <c r="AD113" s="35"/>
      <c r="AE113" s="35"/>
      <c r="AF113" s="35"/>
      <c r="AG113" s="35"/>
      <c r="AH113" s="35"/>
      <c r="AI113" s="35"/>
      <c r="AJ113" s="35"/>
      <c r="AK113" s="35"/>
      <c r="AL113" s="35"/>
      <c r="AM113" s="35"/>
      <c r="AN113" s="35"/>
      <c r="AO113" s="35"/>
      <c r="AP113" s="35"/>
      <c r="AQ113" s="35"/>
      <c r="AR113" s="35"/>
      <c r="AS113" s="35"/>
      <c r="AT113" s="35"/>
      <c r="AU113" s="35"/>
      <c r="AV113" s="35"/>
    </row>
    <row r="114" spans="1:48" x14ac:dyDescent="0.35">
      <c r="A114" s="35"/>
      <c r="B114" s="35"/>
      <c r="C114" s="35"/>
      <c r="D114" s="35"/>
      <c r="E114" s="35"/>
      <c r="F114" s="35"/>
      <c r="G114" s="35"/>
      <c r="H114" s="35"/>
      <c r="I114" s="35"/>
      <c r="J114" s="35"/>
      <c r="K114" s="35"/>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c r="AQ114" s="35"/>
      <c r="AR114" s="35"/>
      <c r="AS114" s="35"/>
      <c r="AT114" s="35"/>
      <c r="AU114" s="35"/>
      <c r="AV114" s="35"/>
    </row>
    <row r="115" spans="1:48" x14ac:dyDescent="0.35">
      <c r="A115" s="35"/>
      <c r="B115" s="35"/>
      <c r="C115" s="35"/>
      <c r="D115" s="35"/>
      <c r="E115" s="35"/>
      <c r="F115" s="35"/>
      <c r="G115" s="35"/>
      <c r="H115" s="35"/>
      <c r="I115" s="35"/>
      <c r="J115" s="35"/>
      <c r="K115" s="35"/>
      <c r="L115" s="35"/>
      <c r="M115" s="35"/>
      <c r="N115" s="35"/>
      <c r="O115" s="35"/>
      <c r="P115" s="35"/>
      <c r="Q115" s="35"/>
      <c r="R115" s="35"/>
      <c r="S115" s="35"/>
      <c r="T115" s="35"/>
      <c r="U115" s="35"/>
      <c r="V115" s="35"/>
      <c r="W115" s="35"/>
      <c r="X115" s="35"/>
      <c r="Y115" s="35"/>
      <c r="Z115" s="35"/>
      <c r="AA115" s="35"/>
      <c r="AB115" s="35"/>
      <c r="AC115" s="35"/>
      <c r="AD115" s="35"/>
      <c r="AE115" s="35"/>
      <c r="AF115" s="35"/>
      <c r="AG115" s="35"/>
      <c r="AH115" s="35"/>
      <c r="AI115" s="35"/>
      <c r="AJ115" s="35"/>
      <c r="AK115" s="35"/>
      <c r="AL115" s="35"/>
      <c r="AM115" s="35"/>
      <c r="AN115" s="35"/>
      <c r="AO115" s="35"/>
      <c r="AP115" s="35"/>
      <c r="AQ115" s="35"/>
      <c r="AR115" s="35"/>
      <c r="AS115" s="35"/>
      <c r="AT115" s="35"/>
      <c r="AU115" s="35"/>
      <c r="AV115" s="35"/>
    </row>
    <row r="116" spans="1:48" x14ac:dyDescent="0.35">
      <c r="A116" s="35"/>
      <c r="B116" s="35"/>
      <c r="C116" s="35"/>
      <c r="D116" s="35"/>
      <c r="E116" s="35"/>
      <c r="F116" s="35"/>
      <c r="G116" s="35"/>
      <c r="H116" s="35"/>
      <c r="I116" s="35"/>
      <c r="J116" s="35"/>
      <c r="K116" s="35"/>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c r="AQ116" s="35"/>
      <c r="AR116" s="35"/>
      <c r="AS116" s="35"/>
      <c r="AT116" s="35"/>
      <c r="AU116" s="35"/>
      <c r="AV116" s="35"/>
    </row>
    <row r="117" spans="1:48" x14ac:dyDescent="0.35">
      <c r="A117" s="35"/>
      <c r="B117" s="35"/>
      <c r="C117" s="35"/>
      <c r="D117" s="35"/>
      <c r="E117" s="35"/>
      <c r="F117" s="35"/>
      <c r="G117" s="35"/>
      <c r="H117" s="35"/>
      <c r="I117" s="35"/>
      <c r="J117" s="35"/>
      <c r="K117" s="35"/>
      <c r="L117" s="35"/>
      <c r="M117" s="35"/>
      <c r="N117" s="35"/>
      <c r="O117" s="35"/>
      <c r="P117" s="35"/>
      <c r="Q117" s="35"/>
      <c r="R117" s="35"/>
      <c r="S117" s="35"/>
      <c r="T117" s="35"/>
      <c r="U117" s="35"/>
      <c r="V117" s="35"/>
      <c r="W117" s="35"/>
      <c r="X117" s="35"/>
      <c r="Y117" s="35"/>
      <c r="Z117" s="35"/>
      <c r="AA117" s="35"/>
      <c r="AB117" s="35"/>
      <c r="AC117" s="35"/>
      <c r="AD117" s="35"/>
      <c r="AE117" s="35"/>
      <c r="AF117" s="35"/>
      <c r="AG117" s="35"/>
      <c r="AH117" s="35"/>
      <c r="AI117" s="35"/>
      <c r="AJ117" s="35"/>
      <c r="AK117" s="35"/>
      <c r="AL117" s="35"/>
      <c r="AM117" s="35"/>
      <c r="AN117" s="35"/>
      <c r="AO117" s="35"/>
      <c r="AP117" s="35"/>
      <c r="AQ117" s="35"/>
      <c r="AR117" s="35"/>
      <c r="AS117" s="35"/>
      <c r="AT117" s="35"/>
      <c r="AU117" s="35"/>
      <c r="AV117" s="35"/>
    </row>
    <row r="118" spans="1:48" x14ac:dyDescent="0.35">
      <c r="A118" s="35"/>
      <c r="B118" s="35"/>
      <c r="C118" s="35"/>
      <c r="D118" s="35"/>
      <c r="E118" s="35"/>
      <c r="F118" s="35"/>
      <c r="G118" s="35"/>
      <c r="H118" s="35"/>
      <c r="I118" s="35"/>
      <c r="J118" s="35"/>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c r="AQ118" s="35"/>
      <c r="AR118" s="35"/>
      <c r="AS118" s="35"/>
      <c r="AT118" s="35"/>
      <c r="AU118" s="35"/>
      <c r="AV118" s="35"/>
    </row>
    <row r="119" spans="1:48" x14ac:dyDescent="0.35">
      <c r="A119" s="35"/>
      <c r="B119" s="35"/>
      <c r="C119" s="35"/>
      <c r="D119" s="35"/>
      <c r="E119" s="35"/>
      <c r="F119" s="35"/>
      <c r="G119" s="35"/>
      <c r="H119" s="35"/>
      <c r="I119" s="35"/>
      <c r="J119" s="35"/>
      <c r="K119" s="35"/>
      <c r="L119" s="35"/>
      <c r="M119" s="35"/>
      <c r="N119" s="35"/>
      <c r="O119" s="35"/>
      <c r="P119" s="35"/>
      <c r="Q119" s="35"/>
      <c r="R119" s="35"/>
      <c r="S119" s="35"/>
      <c r="T119" s="35"/>
      <c r="U119" s="35"/>
      <c r="V119" s="35"/>
      <c r="W119" s="35"/>
      <c r="X119" s="35"/>
      <c r="Y119" s="35"/>
      <c r="Z119" s="35"/>
      <c r="AA119" s="35"/>
      <c r="AB119" s="35"/>
      <c r="AC119" s="35"/>
      <c r="AD119" s="35"/>
      <c r="AE119" s="35"/>
      <c r="AF119" s="35"/>
      <c r="AG119" s="35"/>
      <c r="AH119" s="35"/>
      <c r="AI119" s="35"/>
      <c r="AJ119" s="35"/>
      <c r="AK119" s="35"/>
      <c r="AL119" s="35"/>
      <c r="AM119" s="35"/>
      <c r="AN119" s="35"/>
      <c r="AO119" s="35"/>
      <c r="AP119" s="35"/>
      <c r="AQ119" s="35"/>
      <c r="AR119" s="35"/>
      <c r="AS119" s="35"/>
      <c r="AT119" s="35"/>
      <c r="AU119" s="35"/>
      <c r="AV119" s="35"/>
    </row>
    <row r="120" spans="1:48" x14ac:dyDescent="0.35">
      <c r="A120" s="35"/>
      <c r="B120" s="35"/>
      <c r="C120" s="35"/>
      <c r="D120" s="35"/>
      <c r="E120" s="35"/>
      <c r="F120" s="35"/>
      <c r="G120" s="35"/>
      <c r="H120" s="35"/>
      <c r="I120" s="35"/>
      <c r="J120" s="35"/>
      <c r="K120" s="35"/>
      <c r="L120" s="35"/>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c r="AQ120" s="35"/>
      <c r="AR120" s="35"/>
      <c r="AS120" s="35"/>
      <c r="AT120" s="35"/>
      <c r="AU120" s="35"/>
      <c r="AV120" s="35"/>
    </row>
    <row r="121" spans="1:48" x14ac:dyDescent="0.35">
      <c r="A121" s="35"/>
      <c r="B121" s="35"/>
      <c r="C121" s="35"/>
      <c r="D121" s="35"/>
      <c r="E121" s="35"/>
      <c r="F121" s="35"/>
      <c r="G121" s="35"/>
      <c r="H121" s="35"/>
      <c r="I121" s="35"/>
      <c r="J121" s="35"/>
      <c r="K121" s="35"/>
      <c r="L121" s="35"/>
      <c r="M121" s="35"/>
      <c r="N121" s="35"/>
      <c r="O121" s="35"/>
      <c r="P121" s="35"/>
      <c r="Q121" s="35"/>
      <c r="R121" s="35"/>
      <c r="S121" s="35"/>
      <c r="T121" s="35"/>
      <c r="U121" s="35"/>
      <c r="V121" s="35"/>
      <c r="W121" s="35"/>
      <c r="X121" s="35"/>
      <c r="Y121" s="35"/>
      <c r="Z121" s="35"/>
      <c r="AA121" s="35"/>
      <c r="AB121" s="35"/>
      <c r="AC121" s="35"/>
      <c r="AD121" s="35"/>
      <c r="AE121" s="35"/>
      <c r="AF121" s="35"/>
      <c r="AG121" s="35"/>
      <c r="AH121" s="35"/>
      <c r="AI121" s="35"/>
      <c r="AJ121" s="35"/>
      <c r="AK121" s="35"/>
      <c r="AL121" s="35"/>
      <c r="AM121" s="35"/>
      <c r="AN121" s="35"/>
      <c r="AO121" s="35"/>
      <c r="AP121" s="35"/>
      <c r="AQ121" s="35"/>
      <c r="AR121" s="35"/>
      <c r="AS121" s="35"/>
      <c r="AT121" s="35"/>
      <c r="AU121" s="35"/>
      <c r="AV121" s="35"/>
    </row>
    <row r="122" spans="1:48" x14ac:dyDescent="0.35">
      <c r="A122" s="35"/>
      <c r="B122" s="35"/>
      <c r="C122" s="35"/>
      <c r="D122" s="35"/>
      <c r="E122" s="35"/>
      <c r="F122" s="35"/>
      <c r="G122" s="35"/>
      <c r="H122" s="35"/>
      <c r="I122" s="35"/>
      <c r="J122" s="35"/>
      <c r="K122" s="35"/>
      <c r="L122" s="35"/>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c r="AQ122" s="35"/>
      <c r="AR122" s="35"/>
      <c r="AS122" s="35"/>
      <c r="AT122" s="35"/>
      <c r="AU122" s="35"/>
      <c r="AV122" s="35"/>
    </row>
    <row r="123" spans="1:48" x14ac:dyDescent="0.35">
      <c r="A123" s="35"/>
      <c r="B123" s="35"/>
      <c r="C123" s="35"/>
      <c r="D123" s="35"/>
      <c r="E123" s="35"/>
      <c r="F123" s="35"/>
      <c r="G123" s="35"/>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c r="AE123" s="35"/>
      <c r="AF123" s="35"/>
      <c r="AG123" s="35"/>
      <c r="AH123" s="35"/>
      <c r="AI123" s="35"/>
      <c r="AJ123" s="35"/>
      <c r="AK123" s="35"/>
      <c r="AL123" s="35"/>
      <c r="AM123" s="35"/>
      <c r="AN123" s="35"/>
      <c r="AO123" s="35"/>
      <c r="AP123" s="35"/>
      <c r="AQ123" s="35"/>
      <c r="AR123" s="35"/>
      <c r="AS123" s="35"/>
      <c r="AT123" s="35"/>
      <c r="AU123" s="35"/>
      <c r="AV123" s="35"/>
    </row>
    <row r="124" spans="1:48" x14ac:dyDescent="0.35">
      <c r="A124" s="35"/>
      <c r="B124" s="35"/>
      <c r="C124" s="35"/>
      <c r="D124" s="35"/>
      <c r="E124" s="35"/>
      <c r="F124" s="35"/>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c r="AQ124" s="35"/>
      <c r="AR124" s="35"/>
      <c r="AS124" s="35"/>
      <c r="AT124" s="35"/>
      <c r="AU124" s="35"/>
      <c r="AV124" s="35"/>
    </row>
    <row r="125" spans="1:48" x14ac:dyDescent="0.35">
      <c r="A125" s="35"/>
      <c r="B125" s="35"/>
      <c r="C125" s="35"/>
      <c r="D125" s="35"/>
      <c r="E125" s="35"/>
      <c r="F125" s="35"/>
      <c r="G125" s="35"/>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5"/>
      <c r="AJ125" s="35"/>
      <c r="AK125" s="35"/>
      <c r="AL125" s="35"/>
      <c r="AM125" s="35"/>
      <c r="AN125" s="35"/>
      <c r="AO125" s="35"/>
      <c r="AP125" s="35"/>
      <c r="AQ125" s="35"/>
      <c r="AR125" s="35"/>
      <c r="AS125" s="35"/>
      <c r="AT125" s="35"/>
      <c r="AU125" s="35"/>
      <c r="AV125" s="35"/>
    </row>
    <row r="126" spans="1:48" x14ac:dyDescent="0.35">
      <c r="A126" s="35"/>
      <c r="B126" s="35"/>
      <c r="C126" s="35"/>
      <c r="D126" s="35"/>
      <c r="E126" s="35"/>
      <c r="F126" s="35"/>
      <c r="G126" s="35"/>
      <c r="H126" s="35"/>
      <c r="I126" s="35"/>
      <c r="J126" s="35"/>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c r="AQ126" s="35"/>
      <c r="AR126" s="35"/>
      <c r="AS126" s="35"/>
      <c r="AT126" s="35"/>
      <c r="AU126" s="35"/>
      <c r="AV126" s="35"/>
    </row>
    <row r="127" spans="1:48" x14ac:dyDescent="0.35">
      <c r="A127" s="35"/>
      <c r="B127" s="35"/>
      <c r="C127" s="35"/>
      <c r="D127" s="35"/>
      <c r="E127" s="35"/>
      <c r="F127" s="35"/>
      <c r="G127" s="35"/>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c r="AE127" s="35"/>
      <c r="AF127" s="35"/>
      <c r="AG127" s="35"/>
      <c r="AH127" s="35"/>
      <c r="AI127" s="35"/>
      <c r="AJ127" s="35"/>
      <c r="AK127" s="35"/>
      <c r="AL127" s="35"/>
      <c r="AM127" s="35"/>
      <c r="AN127" s="35"/>
      <c r="AO127" s="35"/>
      <c r="AP127" s="35"/>
      <c r="AQ127" s="35"/>
      <c r="AR127" s="35"/>
      <c r="AS127" s="35"/>
      <c r="AT127" s="35"/>
      <c r="AU127" s="35"/>
      <c r="AV127" s="35"/>
    </row>
    <row r="128" spans="1:48" x14ac:dyDescent="0.35">
      <c r="A128" s="35"/>
      <c r="B128" s="35"/>
      <c r="C128" s="35"/>
      <c r="D128" s="35"/>
      <c r="E128" s="35"/>
      <c r="F128" s="35"/>
      <c r="G128" s="35"/>
      <c r="H128" s="35"/>
      <c r="I128" s="35"/>
      <c r="J128" s="35"/>
      <c r="K128" s="35"/>
      <c r="L128" s="35"/>
      <c r="M128" s="35"/>
      <c r="N128" s="35"/>
      <c r="O128" s="35"/>
      <c r="P128" s="35"/>
      <c r="Q128" s="35"/>
      <c r="R128" s="35"/>
      <c r="S128" s="35"/>
      <c r="T128" s="35"/>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c r="AQ128" s="35"/>
      <c r="AR128" s="35"/>
      <c r="AS128" s="35"/>
      <c r="AT128" s="35"/>
      <c r="AU128" s="35"/>
      <c r="AV128" s="35"/>
    </row>
    <row r="129" spans="1:48" x14ac:dyDescent="0.35">
      <c r="A129" s="35"/>
      <c r="B129" s="35"/>
      <c r="C129" s="35"/>
      <c r="D129" s="35"/>
      <c r="E129" s="35"/>
      <c r="F129" s="35"/>
      <c r="G129" s="35"/>
      <c r="H129" s="35"/>
      <c r="I129" s="35"/>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35"/>
      <c r="AH129" s="35"/>
      <c r="AI129" s="35"/>
      <c r="AJ129" s="35"/>
      <c r="AK129" s="35"/>
      <c r="AL129" s="35"/>
      <c r="AM129" s="35"/>
      <c r="AN129" s="35"/>
      <c r="AO129" s="35"/>
      <c r="AP129" s="35"/>
      <c r="AQ129" s="35"/>
      <c r="AR129" s="35"/>
      <c r="AS129" s="35"/>
      <c r="AT129" s="35"/>
      <c r="AU129" s="35"/>
      <c r="AV129" s="35"/>
    </row>
    <row r="130" spans="1:48" x14ac:dyDescent="0.35">
      <c r="A130" s="35"/>
      <c r="B130" s="35"/>
      <c r="C130" s="35"/>
      <c r="D130" s="35"/>
      <c r="E130" s="35"/>
      <c r="F130" s="35"/>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c r="AR130" s="35"/>
      <c r="AS130" s="35"/>
      <c r="AT130" s="35"/>
      <c r="AU130" s="35"/>
      <c r="AV130" s="35"/>
    </row>
    <row r="131" spans="1:48" x14ac:dyDescent="0.35">
      <c r="A131" s="35"/>
      <c r="B131" s="35"/>
      <c r="C131" s="35"/>
      <c r="D131" s="35"/>
      <c r="E131" s="35"/>
      <c r="F131" s="35"/>
      <c r="G131" s="35"/>
      <c r="H131" s="35"/>
      <c r="I131" s="35"/>
      <c r="J131" s="35"/>
      <c r="K131" s="35"/>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c r="AR131" s="35"/>
      <c r="AS131" s="35"/>
      <c r="AT131" s="35"/>
      <c r="AU131" s="35"/>
      <c r="AV131" s="35"/>
    </row>
    <row r="132" spans="1:48" x14ac:dyDescent="0.35">
      <c r="A132" s="35"/>
      <c r="B132" s="35"/>
      <c r="C132" s="35"/>
      <c r="D132" s="35"/>
      <c r="E132" s="35"/>
      <c r="F132" s="35"/>
      <c r="G132" s="35"/>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c r="AR132" s="35"/>
      <c r="AS132" s="35"/>
      <c r="AT132" s="35"/>
      <c r="AU132" s="35"/>
      <c r="AV132" s="35"/>
    </row>
    <row r="133" spans="1:48" x14ac:dyDescent="0.35">
      <c r="A133" s="35"/>
      <c r="B133" s="35"/>
      <c r="C133" s="35"/>
      <c r="D133" s="35"/>
      <c r="E133" s="35"/>
      <c r="F133" s="35"/>
      <c r="G133" s="35"/>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c r="AR133" s="35"/>
      <c r="AS133" s="35"/>
      <c r="AT133" s="35"/>
      <c r="AU133" s="35"/>
      <c r="AV133" s="35"/>
    </row>
    <row r="134" spans="1:48" x14ac:dyDescent="0.35">
      <c r="A134" s="35"/>
      <c r="B134" s="35"/>
      <c r="C134" s="35"/>
      <c r="D134" s="35"/>
      <c r="E134" s="35"/>
      <c r="F134" s="35"/>
      <c r="G134" s="35"/>
      <c r="H134" s="35"/>
      <c r="I134" s="35"/>
      <c r="J134" s="35"/>
      <c r="K134" s="35"/>
      <c r="L134" s="35"/>
      <c r="M134" s="35"/>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c r="AQ134" s="35"/>
      <c r="AR134" s="35"/>
      <c r="AS134" s="35"/>
      <c r="AT134" s="35"/>
      <c r="AU134" s="35"/>
      <c r="AV134" s="35"/>
    </row>
    <row r="135" spans="1:48" x14ac:dyDescent="0.35">
      <c r="A135" s="35"/>
      <c r="B135" s="35"/>
      <c r="C135" s="35"/>
      <c r="D135" s="35"/>
      <c r="E135" s="35"/>
      <c r="F135" s="35"/>
      <c r="G135" s="35"/>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row>
    <row r="136" spans="1:48" x14ac:dyDescent="0.35">
      <c r="A136" s="35"/>
      <c r="B136" s="35"/>
      <c r="C136" s="35"/>
      <c r="D136" s="35"/>
      <c r="E136" s="35"/>
      <c r="F136" s="35"/>
      <c r="G136" s="35"/>
      <c r="H136" s="35"/>
      <c r="I136" s="35"/>
      <c r="J136" s="35"/>
      <c r="K136" s="35"/>
      <c r="L136" s="35"/>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c r="AR136" s="35"/>
      <c r="AS136" s="35"/>
      <c r="AT136" s="35"/>
      <c r="AU136" s="35"/>
      <c r="AV136" s="35"/>
    </row>
    <row r="137" spans="1:48" x14ac:dyDescent="0.35">
      <c r="A137" s="35"/>
      <c r="B137" s="35"/>
      <c r="C137" s="35"/>
      <c r="D137" s="35"/>
      <c r="E137" s="35"/>
      <c r="F137" s="35"/>
      <c r="G137" s="35"/>
      <c r="H137" s="35"/>
      <c r="I137" s="35"/>
      <c r="J137" s="35"/>
      <c r="K137" s="35"/>
      <c r="L137" s="35"/>
      <c r="M137" s="35"/>
      <c r="N137" s="35"/>
      <c r="O137" s="35"/>
      <c r="P137" s="35"/>
      <c r="Q137" s="35"/>
      <c r="R137" s="35"/>
      <c r="S137" s="35"/>
      <c r="T137" s="35"/>
      <c r="U137" s="35"/>
      <c r="V137" s="35"/>
      <c r="W137" s="35"/>
      <c r="X137" s="35"/>
      <c r="Y137" s="35"/>
      <c r="Z137" s="35"/>
      <c r="AA137" s="35"/>
      <c r="AB137" s="35"/>
      <c r="AC137" s="35"/>
      <c r="AD137" s="35"/>
      <c r="AE137" s="35"/>
      <c r="AF137" s="35"/>
      <c r="AG137" s="35"/>
      <c r="AH137" s="35"/>
      <c r="AI137" s="35"/>
      <c r="AJ137" s="35"/>
      <c r="AK137" s="35"/>
      <c r="AL137" s="35"/>
      <c r="AM137" s="35"/>
      <c r="AN137" s="35"/>
      <c r="AO137" s="35"/>
      <c r="AP137" s="35"/>
      <c r="AQ137" s="35"/>
      <c r="AR137" s="35"/>
      <c r="AS137" s="35"/>
      <c r="AT137" s="35"/>
      <c r="AU137" s="35"/>
      <c r="AV137" s="35"/>
    </row>
    <row r="138" spans="1:48" x14ac:dyDescent="0.35">
      <c r="A138" s="35"/>
      <c r="B138" s="35"/>
      <c r="C138" s="35"/>
      <c r="D138" s="35"/>
      <c r="E138" s="35"/>
      <c r="F138" s="35"/>
      <c r="G138" s="35"/>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c r="AR138" s="35"/>
      <c r="AS138" s="35"/>
      <c r="AT138" s="35"/>
      <c r="AU138" s="35"/>
      <c r="AV138" s="35"/>
    </row>
    <row r="139" spans="1:48" x14ac:dyDescent="0.35">
      <c r="A139" s="35"/>
      <c r="B139" s="35"/>
      <c r="C139" s="35"/>
      <c r="D139" s="35"/>
      <c r="E139" s="35"/>
      <c r="F139" s="35"/>
      <c r="G139" s="35"/>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row>
    <row r="140" spans="1:48" x14ac:dyDescent="0.35">
      <c r="A140" s="35"/>
      <c r="B140" s="35"/>
      <c r="C140" s="35"/>
      <c r="D140" s="35"/>
      <c r="E140" s="35"/>
      <c r="F140" s="35"/>
      <c r="G140" s="35"/>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c r="AR140" s="35"/>
      <c r="AS140" s="35"/>
      <c r="AT140" s="35"/>
      <c r="AU140" s="35"/>
      <c r="AV140" s="35"/>
    </row>
    <row r="141" spans="1:48" x14ac:dyDescent="0.35">
      <c r="A141" s="35"/>
      <c r="B141" s="35"/>
      <c r="C141" s="35"/>
      <c r="D141" s="35"/>
      <c r="E141" s="35"/>
      <c r="F141" s="35"/>
      <c r="G141" s="35"/>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c r="AE141" s="35"/>
      <c r="AF141" s="35"/>
      <c r="AG141" s="35"/>
      <c r="AH141" s="35"/>
      <c r="AI141" s="35"/>
      <c r="AJ141" s="35"/>
      <c r="AK141" s="35"/>
      <c r="AL141" s="35"/>
      <c r="AM141" s="35"/>
      <c r="AN141" s="35"/>
      <c r="AO141" s="35"/>
      <c r="AP141" s="35"/>
      <c r="AQ141" s="35"/>
      <c r="AR141" s="35"/>
      <c r="AS141" s="35"/>
      <c r="AT141" s="35"/>
      <c r="AU141" s="35"/>
      <c r="AV141" s="35"/>
    </row>
    <row r="142" spans="1:48" x14ac:dyDescent="0.35">
      <c r="A142" s="35"/>
      <c r="B142" s="35"/>
      <c r="C142" s="35"/>
      <c r="D142" s="35"/>
      <c r="E142" s="35"/>
      <c r="F142" s="35"/>
      <c r="G142" s="35"/>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row>
    <row r="143" spans="1:48" x14ac:dyDescent="0.35">
      <c r="A143" s="35"/>
      <c r="B143" s="35"/>
      <c r="C143" s="35"/>
      <c r="D143" s="35"/>
      <c r="E143" s="35"/>
      <c r="F143" s="35"/>
      <c r="G143" s="35"/>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row>
    <row r="144" spans="1:48" x14ac:dyDescent="0.35">
      <c r="A144" s="35"/>
      <c r="B144" s="35"/>
      <c r="C144" s="35"/>
      <c r="D144" s="35"/>
      <c r="E144" s="35"/>
      <c r="F144" s="35"/>
      <c r="G144" s="35"/>
      <c r="H144" s="35"/>
      <c r="I144" s="35"/>
      <c r="J144" s="35"/>
      <c r="K144" s="35"/>
      <c r="L144" s="35"/>
      <c r="M144" s="35"/>
      <c r="N144" s="35"/>
      <c r="O144" s="35"/>
      <c r="P144" s="35"/>
      <c r="Q144" s="35"/>
      <c r="R144" s="35"/>
      <c r="S144" s="35"/>
      <c r="T144" s="35"/>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c r="AQ144" s="35"/>
      <c r="AR144" s="35"/>
      <c r="AS144" s="35"/>
      <c r="AT144" s="35"/>
      <c r="AU144" s="35"/>
      <c r="AV144" s="35"/>
    </row>
    <row r="145" spans="1:48" x14ac:dyDescent="0.35">
      <c r="A145" s="35"/>
      <c r="B145" s="35"/>
      <c r="C145" s="35"/>
      <c r="D145" s="35"/>
      <c r="E145" s="35"/>
      <c r="F145" s="35"/>
      <c r="G145" s="35"/>
      <c r="H145" s="35"/>
      <c r="I145" s="35"/>
      <c r="J145" s="35"/>
      <c r="K145" s="35"/>
      <c r="L145" s="35"/>
      <c r="M145" s="35"/>
      <c r="N145" s="35"/>
      <c r="O145" s="35"/>
      <c r="P145" s="35"/>
      <c r="Q145" s="35"/>
      <c r="R145" s="35"/>
      <c r="S145" s="35"/>
      <c r="T145" s="35"/>
      <c r="U145" s="35"/>
      <c r="V145" s="35"/>
      <c r="W145" s="35"/>
      <c r="X145" s="35"/>
      <c r="Y145" s="35"/>
      <c r="Z145" s="35"/>
      <c r="AA145" s="35"/>
      <c r="AB145" s="35"/>
      <c r="AC145" s="35"/>
      <c r="AD145" s="35"/>
      <c r="AE145" s="35"/>
      <c r="AF145" s="35"/>
      <c r="AG145" s="35"/>
      <c r="AH145" s="35"/>
      <c r="AI145" s="35"/>
      <c r="AJ145" s="35"/>
      <c r="AK145" s="35"/>
      <c r="AL145" s="35"/>
      <c r="AM145" s="35"/>
      <c r="AN145" s="35"/>
      <c r="AO145" s="35"/>
      <c r="AP145" s="35"/>
      <c r="AQ145" s="35"/>
      <c r="AR145" s="35"/>
      <c r="AS145" s="35"/>
      <c r="AT145" s="35"/>
      <c r="AU145" s="35"/>
      <c r="AV145" s="35"/>
    </row>
    <row r="146" spans="1:48" x14ac:dyDescent="0.35">
      <c r="A146" s="35"/>
      <c r="B146" s="35"/>
      <c r="C146" s="35"/>
      <c r="D146" s="35"/>
      <c r="E146" s="35"/>
      <c r="F146" s="35"/>
      <c r="G146" s="35"/>
      <c r="H146" s="35"/>
      <c r="I146" s="35"/>
      <c r="J146" s="35"/>
      <c r="K146" s="35"/>
      <c r="L146" s="35"/>
      <c r="M146" s="35"/>
      <c r="N146" s="35"/>
      <c r="O146" s="35"/>
      <c r="P146" s="35"/>
      <c r="Q146" s="35"/>
      <c r="R146" s="35"/>
      <c r="S146" s="35"/>
      <c r="T146" s="35"/>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c r="AQ146" s="35"/>
      <c r="AR146" s="35"/>
      <c r="AS146" s="35"/>
      <c r="AT146" s="35"/>
      <c r="AU146" s="35"/>
      <c r="AV146" s="35"/>
    </row>
    <row r="147" spans="1:48" x14ac:dyDescent="0.35">
      <c r="A147" s="35"/>
      <c r="B147" s="35"/>
      <c r="C147" s="35"/>
      <c r="D147" s="35"/>
      <c r="E147" s="35"/>
      <c r="F147" s="35"/>
      <c r="G147" s="35"/>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row>
    <row r="148" spans="1:48" x14ac:dyDescent="0.35">
      <c r="A148" s="35"/>
      <c r="B148" s="35"/>
      <c r="C148" s="35"/>
      <c r="D148" s="35"/>
      <c r="E148" s="35"/>
      <c r="F148" s="35"/>
      <c r="G148" s="35"/>
      <c r="H148" s="35"/>
      <c r="I148" s="35"/>
      <c r="J148" s="35"/>
      <c r="K148" s="35"/>
      <c r="L148" s="35"/>
      <c r="M148" s="35"/>
      <c r="N148" s="35"/>
      <c r="O148" s="35"/>
      <c r="P148" s="35"/>
      <c r="Q148" s="35"/>
      <c r="R148" s="35"/>
      <c r="S148" s="35"/>
      <c r="T148" s="35"/>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c r="AR148" s="35"/>
      <c r="AS148" s="35"/>
      <c r="AT148" s="35"/>
      <c r="AU148" s="35"/>
      <c r="AV148" s="35"/>
    </row>
    <row r="149" spans="1:48" x14ac:dyDescent="0.35">
      <c r="A149" s="35"/>
      <c r="B149" s="35"/>
      <c r="C149" s="35"/>
      <c r="D149" s="35"/>
      <c r="E149" s="35"/>
      <c r="F149" s="35"/>
      <c r="G149" s="35"/>
      <c r="H149" s="35"/>
      <c r="I149" s="35"/>
      <c r="J149" s="35"/>
      <c r="K149" s="35"/>
      <c r="L149" s="35"/>
      <c r="M149" s="35"/>
      <c r="N149" s="35"/>
      <c r="O149" s="35"/>
      <c r="P149" s="35"/>
      <c r="Q149" s="35"/>
      <c r="R149" s="35"/>
      <c r="S149" s="35"/>
      <c r="T149" s="35"/>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c r="AR149" s="35"/>
      <c r="AS149" s="35"/>
      <c r="AT149" s="35"/>
      <c r="AU149" s="35"/>
      <c r="AV149" s="35"/>
    </row>
    <row r="150" spans="1:48" x14ac:dyDescent="0.35">
      <c r="A150" s="35"/>
      <c r="B150" s="35"/>
      <c r="C150" s="35"/>
      <c r="D150" s="35"/>
      <c r="E150" s="35"/>
      <c r="F150" s="35"/>
      <c r="G150" s="35"/>
      <c r="H150" s="35"/>
      <c r="I150" s="35"/>
      <c r="J150" s="35"/>
      <c r="K150" s="35"/>
      <c r="L150" s="35"/>
      <c r="M150" s="35"/>
      <c r="N150" s="35"/>
      <c r="O150" s="35"/>
      <c r="P150" s="35"/>
      <c r="Q150" s="35"/>
      <c r="R150" s="35"/>
      <c r="S150" s="35"/>
      <c r="T150" s="35"/>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c r="AQ150" s="35"/>
      <c r="AR150" s="35"/>
      <c r="AS150" s="35"/>
      <c r="AT150" s="35"/>
      <c r="AU150" s="35"/>
      <c r="AV150" s="35"/>
    </row>
    <row r="151" spans="1:48" x14ac:dyDescent="0.35">
      <c r="A151" s="35"/>
      <c r="B151" s="35"/>
      <c r="C151" s="35"/>
      <c r="D151" s="35"/>
      <c r="E151" s="35"/>
      <c r="F151" s="35"/>
      <c r="G151" s="35"/>
      <c r="H151" s="35"/>
      <c r="I151" s="35"/>
      <c r="J151" s="35"/>
      <c r="K151" s="35"/>
      <c r="L151" s="35"/>
      <c r="M151" s="35"/>
      <c r="N151" s="35"/>
      <c r="O151" s="35"/>
      <c r="P151" s="35"/>
      <c r="Q151" s="35"/>
      <c r="R151" s="35"/>
      <c r="S151" s="35"/>
      <c r="T151" s="35"/>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c r="AR151" s="35"/>
      <c r="AS151" s="35"/>
      <c r="AT151" s="35"/>
      <c r="AU151" s="35"/>
      <c r="AV151" s="35"/>
    </row>
    <row r="152" spans="1:48" x14ac:dyDescent="0.35">
      <c r="A152" s="35"/>
      <c r="B152" s="35"/>
      <c r="C152" s="35"/>
      <c r="D152" s="35"/>
      <c r="E152" s="35"/>
      <c r="F152" s="35"/>
      <c r="G152" s="35"/>
      <c r="H152" s="35"/>
      <c r="I152" s="35"/>
      <c r="J152" s="35"/>
      <c r="K152" s="35"/>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row>
    <row r="153" spans="1:48" x14ac:dyDescent="0.35">
      <c r="A153" s="35"/>
      <c r="B153" s="35"/>
      <c r="C153" s="35"/>
      <c r="D153" s="35"/>
      <c r="E153" s="35"/>
      <c r="F153" s="35"/>
      <c r="G153" s="35"/>
      <c r="H153" s="35"/>
      <c r="I153" s="35"/>
      <c r="J153" s="35"/>
      <c r="K153" s="35"/>
      <c r="L153" s="35"/>
      <c r="M153" s="35"/>
      <c r="N153" s="35"/>
      <c r="O153" s="35"/>
      <c r="P153" s="35"/>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row>
    <row r="154" spans="1:48" x14ac:dyDescent="0.35">
      <c r="A154" s="35"/>
      <c r="B154" s="35"/>
      <c r="C154" s="35"/>
      <c r="D154" s="35"/>
      <c r="E154" s="35"/>
      <c r="F154" s="35"/>
      <c r="G154" s="35"/>
      <c r="H154" s="35"/>
      <c r="I154" s="35"/>
      <c r="J154" s="35"/>
      <c r="K154" s="35"/>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c r="AR154" s="35"/>
      <c r="AS154" s="35"/>
      <c r="AT154" s="35"/>
      <c r="AU154" s="35"/>
      <c r="AV154" s="35"/>
    </row>
    <row r="155" spans="1:48" x14ac:dyDescent="0.35">
      <c r="A155" s="35"/>
      <c r="B155" s="35"/>
      <c r="C155" s="35"/>
      <c r="D155" s="35"/>
      <c r="E155" s="35"/>
      <c r="F155" s="35"/>
      <c r="G155" s="35"/>
      <c r="H155" s="35"/>
      <c r="I155" s="35"/>
      <c r="J155" s="35"/>
      <c r="K155" s="35"/>
      <c r="L155" s="35"/>
      <c r="M155" s="35"/>
      <c r="N155" s="35"/>
      <c r="O155" s="35"/>
      <c r="P155" s="35"/>
      <c r="Q155" s="35"/>
      <c r="R155" s="35"/>
      <c r="S155" s="35"/>
      <c r="T155" s="35"/>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c r="AR155" s="35"/>
      <c r="AS155" s="35"/>
      <c r="AT155" s="35"/>
      <c r="AU155" s="35"/>
      <c r="AV155" s="35"/>
    </row>
    <row r="156" spans="1:48" x14ac:dyDescent="0.35">
      <c r="A156" s="35"/>
      <c r="B156" s="35"/>
      <c r="C156" s="35"/>
      <c r="D156" s="35"/>
      <c r="E156" s="35"/>
      <c r="F156" s="35"/>
      <c r="G156" s="35"/>
      <c r="H156" s="35"/>
      <c r="I156" s="35"/>
      <c r="J156" s="35"/>
      <c r="K156" s="35"/>
      <c r="L156" s="35"/>
      <c r="M156" s="35"/>
      <c r="N156" s="35"/>
      <c r="O156" s="35"/>
      <c r="P156" s="35"/>
      <c r="Q156" s="35"/>
      <c r="R156" s="35"/>
      <c r="S156" s="35"/>
      <c r="T156" s="35"/>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c r="AR156" s="35"/>
      <c r="AS156" s="35"/>
      <c r="AT156" s="35"/>
      <c r="AU156" s="35"/>
      <c r="AV156" s="35"/>
    </row>
    <row r="157" spans="1:48" x14ac:dyDescent="0.35">
      <c r="A157" s="35"/>
      <c r="B157" s="35"/>
      <c r="C157" s="35"/>
      <c r="D157" s="35"/>
      <c r="E157" s="35"/>
      <c r="F157" s="35"/>
      <c r="G157" s="35"/>
      <c r="H157" s="35"/>
      <c r="I157" s="35"/>
      <c r="J157" s="35"/>
      <c r="K157" s="35"/>
      <c r="L157" s="35"/>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c r="AR157" s="35"/>
      <c r="AS157" s="35"/>
      <c r="AT157" s="35"/>
      <c r="AU157" s="35"/>
      <c r="AV157" s="35"/>
    </row>
    <row r="158" spans="1:48" x14ac:dyDescent="0.35">
      <c r="A158" s="35"/>
      <c r="B158" s="35"/>
      <c r="C158" s="35"/>
      <c r="D158" s="35"/>
      <c r="E158" s="35"/>
      <c r="F158" s="35"/>
      <c r="G158" s="35"/>
      <c r="H158" s="35"/>
      <c r="I158" s="35"/>
      <c r="J158" s="35"/>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row>
    <row r="159" spans="1:48" x14ac:dyDescent="0.35">
      <c r="A159" s="35"/>
      <c r="B159" s="35"/>
      <c r="C159" s="35"/>
      <c r="D159" s="35"/>
      <c r="E159" s="35"/>
      <c r="F159" s="35"/>
      <c r="G159" s="35"/>
      <c r="H159" s="35"/>
      <c r="I159" s="35"/>
      <c r="J159" s="35"/>
      <c r="K159" s="35"/>
      <c r="L159" s="35"/>
      <c r="M159" s="35"/>
      <c r="N159" s="35"/>
      <c r="O159" s="35"/>
      <c r="P159" s="35"/>
      <c r="Q159" s="35"/>
      <c r="R159" s="35"/>
      <c r="S159" s="35"/>
      <c r="T159" s="35"/>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c r="AR159" s="35"/>
      <c r="AS159" s="35"/>
      <c r="AT159" s="35"/>
      <c r="AU159" s="35"/>
      <c r="AV159" s="35"/>
    </row>
    <row r="160" spans="1:48" x14ac:dyDescent="0.35">
      <c r="A160" s="35"/>
      <c r="B160" s="35"/>
      <c r="C160" s="35"/>
      <c r="D160" s="35"/>
      <c r="E160" s="35"/>
      <c r="F160" s="35"/>
      <c r="G160" s="35"/>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c r="AR160" s="35"/>
      <c r="AS160" s="35"/>
      <c r="AT160" s="35"/>
      <c r="AU160" s="35"/>
      <c r="AV160" s="35"/>
    </row>
    <row r="161" spans="1:48" x14ac:dyDescent="0.35">
      <c r="A161" s="35"/>
      <c r="B161" s="35"/>
      <c r="C161" s="35"/>
      <c r="D161" s="35"/>
      <c r="E161" s="35"/>
      <c r="F161" s="35"/>
      <c r="G161" s="35"/>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row>
    <row r="162" spans="1:48" x14ac:dyDescent="0.35">
      <c r="A162" s="35"/>
      <c r="B162" s="35"/>
      <c r="C162" s="35"/>
      <c r="D162" s="35"/>
      <c r="E162" s="35"/>
      <c r="F162" s="35"/>
      <c r="G162" s="35"/>
      <c r="H162" s="35"/>
      <c r="I162" s="35"/>
      <c r="J162" s="35"/>
      <c r="K162" s="35"/>
      <c r="L162" s="35"/>
      <c r="M162" s="35"/>
      <c r="N162" s="35"/>
      <c r="O162" s="35"/>
      <c r="P162" s="35"/>
      <c r="Q162" s="35"/>
      <c r="R162" s="35"/>
      <c r="S162" s="35"/>
      <c r="T162" s="35"/>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c r="AQ162" s="35"/>
      <c r="AR162" s="35"/>
      <c r="AS162" s="35"/>
      <c r="AT162" s="35"/>
      <c r="AU162" s="35"/>
      <c r="AV162" s="35"/>
    </row>
    <row r="163" spans="1:48" x14ac:dyDescent="0.35">
      <c r="A163" s="35"/>
      <c r="B163" s="35"/>
      <c r="C163" s="35"/>
      <c r="D163" s="35"/>
      <c r="E163" s="35"/>
      <c r="F163" s="35"/>
      <c r="G163" s="35"/>
      <c r="H163" s="35"/>
      <c r="I163" s="35"/>
      <c r="J163" s="35"/>
      <c r="K163" s="35"/>
      <c r="L163" s="35"/>
      <c r="M163" s="35"/>
      <c r="N163" s="35"/>
      <c r="O163" s="35"/>
      <c r="P163" s="35"/>
      <c r="Q163" s="35"/>
      <c r="R163" s="35"/>
      <c r="S163" s="35"/>
      <c r="T163" s="35"/>
      <c r="U163" s="35"/>
      <c r="V163" s="35"/>
      <c r="W163" s="35"/>
      <c r="X163" s="35"/>
      <c r="Y163" s="35"/>
      <c r="Z163" s="35"/>
      <c r="AA163" s="35"/>
      <c r="AB163" s="35"/>
      <c r="AC163" s="35"/>
      <c r="AD163" s="35"/>
      <c r="AE163" s="35"/>
      <c r="AF163" s="35"/>
      <c r="AG163" s="35"/>
      <c r="AH163" s="35"/>
      <c r="AI163" s="35"/>
      <c r="AJ163" s="35"/>
      <c r="AK163" s="35"/>
      <c r="AL163" s="35"/>
      <c r="AM163" s="35"/>
      <c r="AN163" s="35"/>
      <c r="AO163" s="35"/>
      <c r="AP163" s="35"/>
      <c r="AQ163" s="35"/>
      <c r="AR163" s="35"/>
      <c r="AS163" s="35"/>
      <c r="AT163" s="35"/>
      <c r="AU163" s="35"/>
      <c r="AV163" s="35"/>
    </row>
    <row r="164" spans="1:48" x14ac:dyDescent="0.35">
      <c r="A164" s="35"/>
      <c r="B164" s="35"/>
      <c r="C164" s="35"/>
      <c r="D164" s="35"/>
      <c r="E164" s="35"/>
      <c r="F164" s="35"/>
      <c r="G164" s="35"/>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row>
    <row r="165" spans="1:48" x14ac:dyDescent="0.35">
      <c r="A165" s="35"/>
      <c r="B165" s="35"/>
      <c r="C165" s="35"/>
      <c r="D165" s="35"/>
      <c r="E165" s="35"/>
      <c r="F165" s="35"/>
      <c r="G165" s="35"/>
      <c r="H165" s="35"/>
      <c r="I165" s="35"/>
      <c r="J165" s="35"/>
      <c r="K165" s="35"/>
      <c r="L165" s="35"/>
      <c r="M165" s="35"/>
      <c r="N165" s="35"/>
      <c r="O165" s="35"/>
      <c r="P165" s="35"/>
      <c r="Q165" s="35"/>
      <c r="R165" s="35"/>
      <c r="S165" s="35"/>
      <c r="T165" s="35"/>
      <c r="U165" s="35"/>
      <c r="V165" s="35"/>
      <c r="W165" s="35"/>
      <c r="X165" s="35"/>
      <c r="Y165" s="35"/>
      <c r="Z165" s="35"/>
      <c r="AA165" s="35"/>
      <c r="AB165" s="35"/>
      <c r="AC165" s="35"/>
      <c r="AD165" s="35"/>
      <c r="AE165" s="35"/>
      <c r="AF165" s="35"/>
      <c r="AG165" s="35"/>
      <c r="AH165" s="35"/>
      <c r="AI165" s="35"/>
      <c r="AJ165" s="35"/>
      <c r="AK165" s="35"/>
      <c r="AL165" s="35"/>
      <c r="AM165" s="35"/>
      <c r="AN165" s="35"/>
      <c r="AO165" s="35"/>
      <c r="AP165" s="35"/>
      <c r="AQ165" s="35"/>
      <c r="AR165" s="35"/>
      <c r="AS165" s="35"/>
      <c r="AT165" s="35"/>
      <c r="AU165" s="35"/>
      <c r="AV165" s="35"/>
    </row>
    <row r="166" spans="1:48" x14ac:dyDescent="0.35">
      <c r="A166" s="35"/>
      <c r="B166" s="35"/>
      <c r="C166" s="35"/>
      <c r="D166" s="35"/>
      <c r="E166" s="35"/>
      <c r="F166" s="35"/>
      <c r="G166" s="35"/>
      <c r="H166" s="35"/>
      <c r="I166" s="35"/>
      <c r="J166" s="35"/>
      <c r="K166" s="35"/>
      <c r="L166" s="35"/>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c r="AQ166" s="35"/>
      <c r="AR166" s="35"/>
      <c r="AS166" s="35"/>
      <c r="AT166" s="35"/>
      <c r="AU166" s="35"/>
      <c r="AV166" s="35"/>
    </row>
    <row r="167" spans="1:48" x14ac:dyDescent="0.35">
      <c r="A167" s="35"/>
      <c r="B167" s="35"/>
      <c r="C167" s="35"/>
      <c r="D167" s="35"/>
      <c r="E167" s="35"/>
      <c r="F167" s="35"/>
      <c r="G167" s="35"/>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row>
    <row r="168" spans="1:48" x14ac:dyDescent="0.35">
      <c r="A168" s="35"/>
      <c r="B168" s="35"/>
      <c r="C168" s="35"/>
      <c r="D168" s="35"/>
      <c r="E168" s="35"/>
      <c r="F168" s="35"/>
      <c r="G168" s="35"/>
      <c r="H168" s="35"/>
      <c r="I168" s="35"/>
      <c r="J168" s="35"/>
      <c r="K168" s="35"/>
      <c r="L168" s="35"/>
      <c r="M168" s="35"/>
      <c r="N168" s="35"/>
      <c r="O168" s="35"/>
      <c r="P168" s="35"/>
      <c r="Q168" s="35"/>
      <c r="R168" s="35"/>
      <c r="S168" s="35"/>
      <c r="T168" s="35"/>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c r="AR168" s="35"/>
      <c r="AS168" s="35"/>
      <c r="AT168" s="35"/>
      <c r="AU168" s="35"/>
      <c r="AV168" s="35"/>
    </row>
    <row r="169" spans="1:48" x14ac:dyDescent="0.35">
      <c r="A169" s="35"/>
      <c r="B169" s="35"/>
      <c r="C169" s="35"/>
      <c r="D169" s="35"/>
      <c r="E169" s="35"/>
      <c r="F169" s="35"/>
      <c r="G169" s="35"/>
      <c r="H169" s="35"/>
      <c r="I169" s="35"/>
      <c r="J169" s="35"/>
      <c r="K169" s="35"/>
      <c r="L169" s="35"/>
      <c r="M169" s="35"/>
      <c r="N169" s="35"/>
      <c r="O169" s="35"/>
      <c r="P169" s="35"/>
      <c r="Q169" s="35"/>
      <c r="R169" s="35"/>
      <c r="S169" s="35"/>
      <c r="T169" s="35"/>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c r="AR169" s="35"/>
      <c r="AS169" s="35"/>
      <c r="AT169" s="35"/>
      <c r="AU169" s="35"/>
      <c r="AV169" s="35"/>
    </row>
    <row r="170" spans="1:48" x14ac:dyDescent="0.35">
      <c r="A170" s="35"/>
      <c r="B170" s="35"/>
      <c r="C170" s="35"/>
      <c r="D170" s="35"/>
      <c r="E170" s="35"/>
      <c r="F170" s="35"/>
      <c r="G170" s="35"/>
      <c r="H170" s="35"/>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row>
    <row r="171" spans="1:48" x14ac:dyDescent="0.35">
      <c r="A171" s="35"/>
      <c r="B171" s="35"/>
      <c r="C171" s="35"/>
      <c r="D171" s="35"/>
      <c r="E171" s="35"/>
      <c r="F171" s="35"/>
      <c r="G171" s="35"/>
      <c r="H171" s="35"/>
      <c r="I171" s="35"/>
      <c r="J171" s="35"/>
      <c r="K171" s="35"/>
      <c r="L171" s="35"/>
      <c r="M171" s="35"/>
      <c r="N171" s="35"/>
      <c r="O171" s="35"/>
      <c r="P171" s="35"/>
      <c r="Q171" s="35"/>
      <c r="R171" s="35"/>
      <c r="S171" s="35"/>
      <c r="T171" s="35"/>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c r="AR171" s="35"/>
      <c r="AS171" s="35"/>
      <c r="AT171" s="35"/>
      <c r="AU171" s="35"/>
      <c r="AV171" s="35"/>
    </row>
    <row r="172" spans="1:48" x14ac:dyDescent="0.35">
      <c r="A172" s="35"/>
      <c r="B172" s="35"/>
      <c r="C172" s="35"/>
      <c r="D172" s="35"/>
      <c r="E172" s="35"/>
      <c r="F172" s="35"/>
      <c r="G172" s="35"/>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c r="AR172" s="35"/>
      <c r="AS172" s="35"/>
      <c r="AT172" s="35"/>
      <c r="AU172" s="35"/>
      <c r="AV172" s="35"/>
    </row>
    <row r="173" spans="1:48" x14ac:dyDescent="0.35">
      <c r="A173" s="35"/>
      <c r="B173" s="35"/>
      <c r="C173" s="35"/>
      <c r="D173" s="35"/>
      <c r="E173" s="35"/>
      <c r="F173" s="35"/>
      <c r="G173" s="35"/>
      <c r="H173" s="35"/>
      <c r="I173" s="35"/>
      <c r="J173" s="35"/>
      <c r="K173" s="35"/>
      <c r="L173" s="35"/>
      <c r="M173" s="35"/>
      <c r="N173" s="35"/>
      <c r="O173" s="35"/>
      <c r="P173" s="35"/>
      <c r="Q173" s="35"/>
      <c r="R173" s="35"/>
      <c r="S173" s="35"/>
      <c r="T173" s="35"/>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c r="AR173" s="35"/>
      <c r="AS173" s="35"/>
      <c r="AT173" s="35"/>
      <c r="AU173" s="35"/>
      <c r="AV173" s="35"/>
    </row>
    <row r="174" spans="1:48" x14ac:dyDescent="0.35">
      <c r="A174" s="35"/>
      <c r="B174" s="35"/>
      <c r="C174" s="35"/>
      <c r="D174" s="35"/>
      <c r="E174" s="35"/>
      <c r="F174" s="35"/>
      <c r="G174" s="35"/>
      <c r="H174" s="35"/>
      <c r="I174" s="35"/>
      <c r="J174" s="35"/>
      <c r="K174" s="35"/>
      <c r="L174" s="35"/>
      <c r="M174" s="35"/>
      <c r="N174" s="35"/>
      <c r="O174" s="35"/>
      <c r="P174" s="35"/>
      <c r="Q174" s="35"/>
      <c r="R174" s="35"/>
      <c r="S174" s="35"/>
      <c r="T174" s="35"/>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c r="AR174" s="35"/>
      <c r="AS174" s="35"/>
      <c r="AT174" s="35"/>
      <c r="AU174" s="35"/>
      <c r="AV174" s="35"/>
    </row>
    <row r="175" spans="1:48" x14ac:dyDescent="0.35">
      <c r="A175" s="35"/>
      <c r="B175" s="35"/>
      <c r="C175" s="35"/>
      <c r="D175" s="35"/>
      <c r="E175" s="35"/>
      <c r="F175" s="35"/>
      <c r="G175" s="35"/>
      <c r="H175" s="35"/>
      <c r="I175" s="35"/>
      <c r="J175" s="35"/>
      <c r="K175" s="35"/>
      <c r="L175" s="35"/>
      <c r="M175" s="35"/>
      <c r="N175" s="35"/>
      <c r="O175" s="35"/>
      <c r="P175" s="35"/>
      <c r="Q175" s="35"/>
      <c r="R175" s="35"/>
      <c r="S175" s="35"/>
      <c r="T175" s="35"/>
      <c r="U175" s="35"/>
      <c r="V175" s="35"/>
      <c r="W175" s="35"/>
      <c r="X175" s="35"/>
      <c r="Y175" s="35"/>
      <c r="Z175" s="35"/>
      <c r="AA175" s="35"/>
      <c r="AB175" s="35"/>
      <c r="AC175" s="35"/>
      <c r="AD175" s="35"/>
      <c r="AE175" s="35"/>
      <c r="AF175" s="35"/>
      <c r="AG175" s="35"/>
      <c r="AH175" s="35"/>
      <c r="AI175" s="35"/>
      <c r="AJ175" s="35"/>
      <c r="AK175" s="35"/>
      <c r="AL175" s="35"/>
      <c r="AM175" s="35"/>
      <c r="AN175" s="35"/>
      <c r="AO175" s="35"/>
      <c r="AP175" s="35"/>
      <c r="AQ175" s="35"/>
      <c r="AR175" s="35"/>
      <c r="AS175" s="35"/>
      <c r="AT175" s="35"/>
      <c r="AU175" s="35"/>
      <c r="AV175" s="35"/>
    </row>
    <row r="176" spans="1:48" x14ac:dyDescent="0.35">
      <c r="A176" s="35"/>
      <c r="B176" s="35"/>
      <c r="C176" s="35"/>
      <c r="D176" s="35"/>
      <c r="E176" s="35"/>
      <c r="F176" s="35"/>
      <c r="G176" s="35"/>
      <c r="H176" s="35"/>
      <c r="I176" s="35"/>
      <c r="J176" s="35"/>
      <c r="K176" s="35"/>
      <c r="L176" s="35"/>
      <c r="M176" s="35"/>
      <c r="N176" s="35"/>
      <c r="O176" s="35"/>
      <c r="P176" s="35"/>
      <c r="Q176" s="35"/>
      <c r="R176" s="35"/>
      <c r="S176" s="35"/>
      <c r="T176" s="35"/>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c r="AR176" s="35"/>
      <c r="AS176" s="35"/>
      <c r="AT176" s="35"/>
      <c r="AU176" s="35"/>
      <c r="AV176" s="35"/>
    </row>
    <row r="177" spans="1:48" x14ac:dyDescent="0.35">
      <c r="A177" s="35"/>
      <c r="B177" s="35"/>
      <c r="C177" s="35"/>
      <c r="D177" s="35"/>
      <c r="E177" s="35"/>
      <c r="F177" s="35"/>
      <c r="G177" s="35"/>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row>
    <row r="178" spans="1:48" x14ac:dyDescent="0.35">
      <c r="A178" s="35"/>
      <c r="B178" s="35"/>
      <c r="C178" s="35"/>
      <c r="D178" s="35"/>
      <c r="E178" s="35"/>
      <c r="F178" s="35"/>
      <c r="G178" s="35"/>
      <c r="H178" s="35"/>
      <c r="I178" s="35"/>
      <c r="J178" s="35"/>
      <c r="K178" s="35"/>
      <c r="L178" s="35"/>
      <c r="M178" s="35"/>
      <c r="N178" s="35"/>
      <c r="O178" s="35"/>
      <c r="P178" s="35"/>
      <c r="Q178" s="35"/>
      <c r="R178" s="35"/>
      <c r="S178" s="35"/>
      <c r="T178" s="35"/>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c r="AR178" s="35"/>
      <c r="AS178" s="35"/>
      <c r="AT178" s="35"/>
      <c r="AU178" s="35"/>
      <c r="AV178" s="35"/>
    </row>
    <row r="179" spans="1:48" x14ac:dyDescent="0.35">
      <c r="A179" s="35"/>
      <c r="B179" s="35"/>
      <c r="C179" s="35"/>
      <c r="D179" s="35"/>
      <c r="E179" s="35"/>
      <c r="F179" s="35"/>
      <c r="G179" s="35"/>
      <c r="H179" s="35"/>
      <c r="I179" s="35"/>
      <c r="J179" s="35"/>
      <c r="K179" s="35"/>
      <c r="L179" s="35"/>
      <c r="M179" s="35"/>
      <c r="N179" s="35"/>
      <c r="O179" s="35"/>
      <c r="P179" s="35"/>
      <c r="Q179" s="35"/>
      <c r="R179" s="35"/>
      <c r="S179" s="35"/>
      <c r="T179" s="35"/>
      <c r="U179" s="35"/>
      <c r="V179" s="35"/>
      <c r="W179" s="35"/>
      <c r="X179" s="35"/>
      <c r="Y179" s="35"/>
      <c r="Z179" s="35"/>
      <c r="AA179" s="35"/>
      <c r="AB179" s="35"/>
      <c r="AC179" s="35"/>
      <c r="AD179" s="35"/>
      <c r="AE179" s="35"/>
      <c r="AF179" s="35"/>
      <c r="AG179" s="35"/>
      <c r="AH179" s="35"/>
      <c r="AI179" s="35"/>
      <c r="AJ179" s="35"/>
      <c r="AK179" s="35"/>
      <c r="AL179" s="35"/>
      <c r="AM179" s="35"/>
      <c r="AN179" s="35"/>
      <c r="AO179" s="35"/>
      <c r="AP179" s="35"/>
      <c r="AQ179" s="35"/>
      <c r="AR179" s="35"/>
      <c r="AS179" s="35"/>
      <c r="AT179" s="35"/>
      <c r="AU179" s="35"/>
      <c r="AV179" s="35"/>
    </row>
    <row r="180" spans="1:48" x14ac:dyDescent="0.35">
      <c r="A180" s="35"/>
      <c r="B180" s="35"/>
      <c r="C180" s="35"/>
      <c r="D180" s="35"/>
      <c r="E180" s="35"/>
      <c r="F180" s="35"/>
      <c r="G180" s="35"/>
      <c r="H180" s="35"/>
      <c r="I180" s="35"/>
      <c r="J180" s="35"/>
      <c r="K180" s="35"/>
      <c r="L180" s="35"/>
      <c r="M180" s="35"/>
      <c r="N180" s="35"/>
      <c r="O180" s="35"/>
      <c r="P180" s="35"/>
      <c r="Q180" s="35"/>
      <c r="R180" s="35"/>
      <c r="S180" s="35"/>
      <c r="T180" s="35"/>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c r="AR180" s="35"/>
      <c r="AS180" s="35"/>
      <c r="AT180" s="35"/>
      <c r="AU180" s="35"/>
      <c r="AV180" s="35"/>
    </row>
    <row r="181" spans="1:48" x14ac:dyDescent="0.35">
      <c r="A181" s="35"/>
      <c r="B181" s="35"/>
      <c r="C181" s="35"/>
      <c r="D181" s="35"/>
      <c r="E181" s="35"/>
      <c r="F181" s="35"/>
      <c r="G181" s="35"/>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c r="AR181" s="35"/>
      <c r="AS181" s="35"/>
      <c r="AT181" s="35"/>
      <c r="AU181" s="35"/>
      <c r="AV181" s="35"/>
    </row>
    <row r="182" spans="1:48" x14ac:dyDescent="0.35">
      <c r="A182" s="35"/>
      <c r="B182" s="35"/>
      <c r="C182" s="35"/>
      <c r="D182" s="35"/>
      <c r="E182" s="35"/>
      <c r="F182" s="35"/>
      <c r="G182" s="35"/>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row>
    <row r="183" spans="1:48" x14ac:dyDescent="0.35">
      <c r="A183" s="35"/>
      <c r="B183" s="35"/>
      <c r="C183" s="35"/>
      <c r="D183" s="35"/>
      <c r="E183" s="35"/>
      <c r="F183" s="35"/>
      <c r="G183" s="35"/>
      <c r="H183" s="35"/>
      <c r="I183" s="35"/>
      <c r="J183" s="35"/>
      <c r="K183" s="35"/>
      <c r="L183" s="35"/>
      <c r="M183" s="35"/>
      <c r="N183" s="35"/>
      <c r="O183" s="35"/>
      <c r="P183" s="35"/>
      <c r="Q183" s="35"/>
      <c r="R183" s="35"/>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row>
    <row r="184" spans="1:48" x14ac:dyDescent="0.35">
      <c r="A184" s="35"/>
      <c r="B184" s="35"/>
      <c r="C184" s="35"/>
      <c r="D184" s="35"/>
      <c r="E184" s="35"/>
      <c r="F184" s="35"/>
      <c r="G184" s="35"/>
      <c r="H184" s="35"/>
      <c r="I184" s="35"/>
      <c r="J184" s="35"/>
      <c r="K184" s="35"/>
      <c r="L184" s="35"/>
      <c r="M184" s="35"/>
      <c r="N184" s="35"/>
      <c r="O184" s="35"/>
      <c r="P184" s="35"/>
      <c r="Q184" s="35"/>
      <c r="R184" s="35"/>
      <c r="S184" s="35"/>
      <c r="T184" s="35"/>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c r="AR184" s="35"/>
      <c r="AS184" s="35"/>
      <c r="AT184" s="35"/>
      <c r="AU184" s="35"/>
      <c r="AV184" s="35"/>
    </row>
    <row r="185" spans="1:48" x14ac:dyDescent="0.35">
      <c r="A185" s="35"/>
      <c r="B185" s="35"/>
      <c r="C185" s="35"/>
      <c r="D185" s="35"/>
      <c r="E185" s="35"/>
      <c r="F185" s="35"/>
      <c r="G185" s="35"/>
      <c r="H185" s="35"/>
      <c r="I185" s="35"/>
      <c r="J185" s="35"/>
      <c r="K185" s="35"/>
      <c r="L185" s="35"/>
      <c r="M185" s="35"/>
      <c r="N185" s="35"/>
      <c r="O185" s="35"/>
      <c r="P185" s="35"/>
      <c r="Q185" s="35"/>
      <c r="R185" s="35"/>
      <c r="S185" s="35"/>
      <c r="T185" s="35"/>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c r="AR185" s="35"/>
      <c r="AS185" s="35"/>
      <c r="AT185" s="35"/>
      <c r="AU185" s="35"/>
      <c r="AV185" s="35"/>
    </row>
    <row r="186" spans="1:48" x14ac:dyDescent="0.35">
      <c r="A186" s="35"/>
      <c r="B186" s="35"/>
      <c r="C186" s="35"/>
      <c r="D186" s="35"/>
      <c r="E186" s="35"/>
      <c r="F186" s="35"/>
      <c r="G186" s="35"/>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c r="AR186" s="35"/>
      <c r="AS186" s="35"/>
      <c r="AT186" s="35"/>
      <c r="AU186" s="35"/>
      <c r="AV186" s="35"/>
    </row>
    <row r="187" spans="1:48" x14ac:dyDescent="0.35">
      <c r="A187" s="35"/>
      <c r="B187" s="35"/>
      <c r="C187" s="35"/>
      <c r="D187" s="35"/>
      <c r="E187" s="35"/>
      <c r="F187" s="35"/>
      <c r="G187" s="35"/>
      <c r="H187" s="35"/>
      <c r="I187" s="35"/>
      <c r="J187" s="35"/>
      <c r="K187" s="35"/>
      <c r="L187" s="35"/>
      <c r="M187" s="35"/>
      <c r="N187" s="35"/>
      <c r="O187" s="35"/>
      <c r="P187" s="35"/>
      <c r="Q187" s="35"/>
      <c r="R187" s="35"/>
      <c r="S187" s="35"/>
      <c r="T187" s="35"/>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c r="AR187" s="35"/>
      <c r="AS187" s="35"/>
      <c r="AT187" s="35"/>
      <c r="AU187" s="35"/>
      <c r="AV187" s="35"/>
    </row>
    <row r="188" spans="1:48" x14ac:dyDescent="0.35">
      <c r="A188" s="35"/>
      <c r="B188" s="35"/>
      <c r="C188" s="35"/>
      <c r="D188" s="35"/>
      <c r="E188" s="35"/>
      <c r="F188" s="35"/>
      <c r="G188" s="35"/>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c r="AR188" s="35"/>
      <c r="AS188" s="35"/>
      <c r="AT188" s="35"/>
      <c r="AU188" s="35"/>
      <c r="AV188" s="35"/>
    </row>
    <row r="189" spans="1:48" x14ac:dyDescent="0.35">
      <c r="A189" s="35"/>
      <c r="B189" s="35"/>
      <c r="C189" s="35"/>
      <c r="D189" s="35"/>
      <c r="E189" s="35"/>
      <c r="F189" s="35"/>
      <c r="G189" s="35"/>
      <c r="H189" s="35"/>
      <c r="I189" s="35"/>
      <c r="J189" s="35"/>
      <c r="K189" s="35"/>
      <c r="L189" s="35"/>
      <c r="M189" s="35"/>
      <c r="N189" s="35"/>
      <c r="O189" s="35"/>
      <c r="P189" s="35"/>
      <c r="Q189" s="35"/>
      <c r="R189" s="35"/>
      <c r="S189" s="35"/>
      <c r="T189" s="35"/>
      <c r="U189" s="35"/>
      <c r="V189" s="35"/>
      <c r="W189" s="35"/>
      <c r="X189" s="35"/>
      <c r="Y189" s="35"/>
      <c r="Z189" s="35"/>
      <c r="AA189" s="35"/>
      <c r="AB189" s="35"/>
      <c r="AC189" s="35"/>
      <c r="AD189" s="35"/>
      <c r="AE189" s="35"/>
      <c r="AF189" s="35"/>
      <c r="AG189" s="35"/>
      <c r="AH189" s="35"/>
      <c r="AI189" s="35"/>
      <c r="AJ189" s="35"/>
      <c r="AK189" s="35"/>
      <c r="AL189" s="35"/>
      <c r="AM189" s="35"/>
      <c r="AN189" s="35"/>
      <c r="AO189" s="35"/>
      <c r="AP189" s="35"/>
      <c r="AQ189" s="35"/>
      <c r="AR189" s="35"/>
      <c r="AS189" s="35"/>
      <c r="AT189" s="35"/>
      <c r="AU189" s="35"/>
      <c r="AV189" s="35"/>
    </row>
    <row r="190" spans="1:48" x14ac:dyDescent="0.35">
      <c r="A190" s="35"/>
      <c r="B190" s="35"/>
      <c r="C190" s="35"/>
      <c r="D190" s="35"/>
      <c r="E190" s="35"/>
      <c r="F190" s="35"/>
      <c r="G190" s="35"/>
      <c r="H190" s="35"/>
      <c r="I190" s="35"/>
      <c r="J190" s="35"/>
      <c r="K190" s="35"/>
      <c r="L190" s="35"/>
      <c r="M190" s="35"/>
      <c r="N190" s="35"/>
      <c r="O190" s="35"/>
      <c r="P190" s="35"/>
      <c r="Q190" s="35"/>
      <c r="R190" s="35"/>
      <c r="S190" s="35"/>
      <c r="T190" s="35"/>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c r="AQ190" s="35"/>
      <c r="AR190" s="35"/>
      <c r="AS190" s="35"/>
      <c r="AT190" s="35"/>
      <c r="AU190" s="35"/>
      <c r="AV190" s="35"/>
    </row>
    <row r="191" spans="1:48" x14ac:dyDescent="0.35">
      <c r="A191" s="35"/>
      <c r="B191" s="35"/>
      <c r="C191" s="35"/>
      <c r="D191" s="35"/>
      <c r="E191" s="35"/>
      <c r="F191" s="35"/>
      <c r="G191" s="35"/>
      <c r="H191" s="35"/>
      <c r="I191" s="35"/>
      <c r="J191" s="35"/>
      <c r="K191" s="35"/>
      <c r="L191" s="35"/>
      <c r="M191" s="35"/>
      <c r="N191" s="35"/>
      <c r="O191" s="35"/>
      <c r="P191" s="35"/>
      <c r="Q191" s="35"/>
      <c r="R191" s="35"/>
      <c r="S191" s="35"/>
      <c r="T191" s="35"/>
      <c r="U191" s="35"/>
      <c r="V191" s="35"/>
      <c r="W191" s="35"/>
      <c r="X191" s="35"/>
      <c r="Y191" s="35"/>
      <c r="Z191" s="35"/>
      <c r="AA191" s="35"/>
      <c r="AB191" s="35"/>
      <c r="AC191" s="35"/>
      <c r="AD191" s="35"/>
      <c r="AE191" s="35"/>
      <c r="AF191" s="35"/>
      <c r="AG191" s="35"/>
      <c r="AH191" s="35"/>
      <c r="AI191" s="35"/>
      <c r="AJ191" s="35"/>
      <c r="AK191" s="35"/>
      <c r="AL191" s="35"/>
      <c r="AM191" s="35"/>
      <c r="AN191" s="35"/>
      <c r="AO191" s="35"/>
      <c r="AP191" s="35"/>
      <c r="AQ191" s="35"/>
      <c r="AR191" s="35"/>
      <c r="AS191" s="35"/>
      <c r="AT191" s="35"/>
      <c r="AU191" s="35"/>
      <c r="AV191" s="35"/>
    </row>
    <row r="192" spans="1:48" x14ac:dyDescent="0.35">
      <c r="A192" s="35"/>
      <c r="B192" s="35"/>
      <c r="C192" s="35"/>
      <c r="D192" s="35"/>
      <c r="E192" s="35"/>
      <c r="F192" s="35"/>
      <c r="G192" s="35"/>
      <c r="H192" s="35"/>
      <c r="I192" s="35"/>
      <c r="J192" s="35"/>
      <c r="K192" s="35"/>
      <c r="L192" s="35"/>
      <c r="M192" s="35"/>
      <c r="N192" s="35"/>
      <c r="O192" s="35"/>
      <c r="P192" s="35"/>
      <c r="Q192" s="35"/>
      <c r="R192" s="35"/>
      <c r="S192" s="35"/>
      <c r="T192" s="35"/>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c r="AQ192" s="35"/>
      <c r="AR192" s="35"/>
      <c r="AS192" s="35"/>
      <c r="AT192" s="35"/>
      <c r="AU192" s="35"/>
      <c r="AV192" s="35"/>
    </row>
    <row r="193" spans="1:48" x14ac:dyDescent="0.35">
      <c r="A193" s="35"/>
      <c r="B193" s="35"/>
      <c r="C193" s="35"/>
      <c r="D193" s="35"/>
      <c r="E193" s="35"/>
      <c r="F193" s="35"/>
      <c r="G193" s="35"/>
      <c r="H193" s="35"/>
      <c r="I193" s="35"/>
      <c r="J193" s="35"/>
      <c r="K193" s="35"/>
      <c r="L193" s="35"/>
      <c r="M193" s="35"/>
      <c r="N193" s="35"/>
      <c r="O193" s="35"/>
      <c r="P193" s="35"/>
      <c r="Q193" s="35"/>
      <c r="R193" s="35"/>
      <c r="S193" s="35"/>
      <c r="T193" s="35"/>
      <c r="U193" s="35"/>
      <c r="V193" s="35"/>
      <c r="W193" s="35"/>
      <c r="X193" s="35"/>
      <c r="Y193" s="35"/>
      <c r="Z193" s="35"/>
      <c r="AA193" s="35"/>
      <c r="AB193" s="35"/>
      <c r="AC193" s="35"/>
      <c r="AD193" s="35"/>
      <c r="AE193" s="35"/>
      <c r="AF193" s="35"/>
      <c r="AG193" s="35"/>
      <c r="AH193" s="35"/>
      <c r="AI193" s="35"/>
      <c r="AJ193" s="35"/>
      <c r="AK193" s="35"/>
      <c r="AL193" s="35"/>
      <c r="AM193" s="35"/>
      <c r="AN193" s="35"/>
      <c r="AO193" s="35"/>
      <c r="AP193" s="35"/>
      <c r="AQ193" s="35"/>
      <c r="AR193" s="35"/>
      <c r="AS193" s="35"/>
      <c r="AT193" s="35"/>
      <c r="AU193" s="35"/>
      <c r="AV193" s="35"/>
    </row>
    <row r="194" spans="1:48" x14ac:dyDescent="0.35">
      <c r="A194" s="35"/>
      <c r="B194" s="35"/>
      <c r="C194" s="35"/>
      <c r="D194" s="35"/>
      <c r="E194" s="35"/>
      <c r="F194" s="35"/>
      <c r="G194" s="35"/>
      <c r="H194" s="35"/>
      <c r="I194" s="35"/>
      <c r="J194" s="35"/>
      <c r="K194" s="35"/>
      <c r="L194" s="35"/>
      <c r="M194" s="35"/>
      <c r="N194" s="35"/>
      <c r="O194" s="35"/>
      <c r="P194" s="35"/>
      <c r="Q194" s="35"/>
      <c r="R194" s="35"/>
      <c r="S194" s="35"/>
      <c r="T194" s="35"/>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c r="AR194" s="35"/>
      <c r="AS194" s="35"/>
      <c r="AT194" s="35"/>
      <c r="AU194" s="35"/>
      <c r="AV194" s="35"/>
    </row>
    <row r="195" spans="1:48" x14ac:dyDescent="0.35">
      <c r="A195" s="35"/>
      <c r="B195" s="35"/>
      <c r="C195" s="35"/>
      <c r="D195" s="35"/>
      <c r="E195" s="35"/>
      <c r="F195" s="35"/>
      <c r="G195" s="35"/>
      <c r="H195" s="35"/>
      <c r="I195" s="35"/>
      <c r="J195" s="35"/>
      <c r="K195" s="35"/>
      <c r="L195" s="35"/>
      <c r="M195" s="35"/>
      <c r="N195" s="35"/>
      <c r="O195" s="35"/>
      <c r="P195" s="35"/>
      <c r="Q195" s="35"/>
      <c r="R195" s="35"/>
      <c r="S195" s="35"/>
      <c r="T195" s="35"/>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c r="AR195" s="35"/>
      <c r="AS195" s="35"/>
      <c r="AT195" s="35"/>
      <c r="AU195" s="35"/>
      <c r="AV195" s="35"/>
    </row>
    <row r="196" spans="1:48" x14ac:dyDescent="0.35">
      <c r="A196" s="35"/>
      <c r="B196" s="35"/>
      <c r="C196" s="35"/>
      <c r="D196" s="35"/>
      <c r="E196" s="35"/>
      <c r="F196" s="35"/>
      <c r="G196" s="35"/>
      <c r="H196" s="35"/>
      <c r="I196" s="35"/>
      <c r="J196" s="35"/>
      <c r="K196" s="35"/>
      <c r="L196" s="35"/>
      <c r="M196" s="35"/>
      <c r="N196" s="35"/>
      <c r="O196" s="35"/>
      <c r="P196" s="35"/>
      <c r="Q196" s="35"/>
      <c r="R196" s="35"/>
      <c r="S196" s="35"/>
      <c r="T196" s="35"/>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c r="AQ196" s="35"/>
      <c r="AR196" s="35"/>
      <c r="AS196" s="35"/>
      <c r="AT196" s="35"/>
      <c r="AU196" s="35"/>
      <c r="AV196" s="35"/>
    </row>
    <row r="197" spans="1:48" x14ac:dyDescent="0.35">
      <c r="A197" s="35"/>
      <c r="B197" s="35"/>
      <c r="C197" s="35"/>
      <c r="D197" s="35"/>
      <c r="E197" s="35"/>
      <c r="F197" s="35"/>
      <c r="G197" s="35"/>
      <c r="H197" s="35"/>
      <c r="I197" s="35"/>
      <c r="J197" s="35"/>
      <c r="K197" s="35"/>
      <c r="L197" s="35"/>
      <c r="M197" s="35"/>
      <c r="N197" s="35"/>
      <c r="O197" s="35"/>
      <c r="P197" s="35"/>
      <c r="Q197" s="35"/>
      <c r="R197" s="35"/>
      <c r="S197" s="35"/>
      <c r="T197" s="35"/>
      <c r="U197" s="35"/>
      <c r="V197" s="35"/>
      <c r="W197" s="35"/>
      <c r="X197" s="35"/>
      <c r="Y197" s="35"/>
      <c r="Z197" s="35"/>
      <c r="AA197" s="35"/>
      <c r="AB197" s="35"/>
      <c r="AC197" s="35"/>
      <c r="AD197" s="35"/>
      <c r="AE197" s="35"/>
      <c r="AF197" s="35"/>
      <c r="AG197" s="35"/>
      <c r="AH197" s="35"/>
      <c r="AI197" s="35"/>
      <c r="AJ197" s="35"/>
      <c r="AK197" s="35"/>
      <c r="AL197" s="35"/>
      <c r="AM197" s="35"/>
      <c r="AN197" s="35"/>
      <c r="AO197" s="35"/>
      <c r="AP197" s="35"/>
      <c r="AQ197" s="35"/>
      <c r="AR197" s="35"/>
      <c r="AS197" s="35"/>
      <c r="AT197" s="35"/>
      <c r="AU197" s="35"/>
      <c r="AV197" s="35"/>
    </row>
    <row r="198" spans="1:48" x14ac:dyDescent="0.35">
      <c r="A198" s="35"/>
      <c r="B198" s="35"/>
      <c r="C198" s="35"/>
      <c r="D198" s="35"/>
      <c r="E198" s="35"/>
      <c r="F198" s="35"/>
      <c r="G198" s="35"/>
      <c r="H198" s="35"/>
      <c r="I198" s="35"/>
      <c r="J198" s="35"/>
      <c r="K198" s="35"/>
      <c r="L198" s="35"/>
      <c r="M198" s="35"/>
      <c r="N198" s="35"/>
      <c r="O198" s="35"/>
      <c r="P198" s="35"/>
      <c r="Q198" s="35"/>
      <c r="R198" s="35"/>
      <c r="S198" s="35"/>
      <c r="T198" s="35"/>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c r="AQ198" s="35"/>
      <c r="AR198" s="35"/>
      <c r="AS198" s="35"/>
      <c r="AT198" s="35"/>
      <c r="AU198" s="35"/>
      <c r="AV198" s="35"/>
    </row>
    <row r="199" spans="1:48" x14ac:dyDescent="0.35">
      <c r="A199" s="35"/>
      <c r="B199" s="35"/>
      <c r="C199" s="35"/>
      <c r="D199" s="35"/>
      <c r="E199" s="35"/>
      <c r="F199" s="35"/>
      <c r="G199" s="35"/>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c r="AR199" s="35"/>
      <c r="AS199" s="35"/>
      <c r="AT199" s="35"/>
      <c r="AU199" s="35"/>
      <c r="AV199" s="35"/>
    </row>
    <row r="200" spans="1:48" x14ac:dyDescent="0.35">
      <c r="A200" s="35"/>
      <c r="B200" s="35"/>
      <c r="C200" s="35"/>
      <c r="D200" s="35"/>
      <c r="E200" s="35"/>
      <c r="F200" s="35"/>
      <c r="G200" s="35"/>
      <c r="H200" s="35"/>
      <c r="I200" s="35"/>
      <c r="J200" s="35"/>
      <c r="K200" s="35"/>
      <c r="L200" s="35"/>
      <c r="M200" s="35"/>
      <c r="N200" s="35"/>
      <c r="O200" s="35"/>
      <c r="P200" s="35"/>
      <c r="Q200" s="35"/>
      <c r="R200" s="35"/>
      <c r="S200" s="35"/>
      <c r="T200" s="35"/>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c r="AQ200" s="35"/>
      <c r="AR200" s="35"/>
      <c r="AS200" s="35"/>
      <c r="AT200" s="35"/>
      <c r="AU200" s="35"/>
      <c r="AV200" s="35"/>
    </row>
    <row r="201" spans="1:48" x14ac:dyDescent="0.35">
      <c r="A201" s="35"/>
      <c r="B201" s="35"/>
      <c r="C201" s="35"/>
      <c r="D201" s="35"/>
      <c r="E201" s="35"/>
      <c r="F201" s="35"/>
      <c r="G201" s="35"/>
      <c r="H201" s="35"/>
      <c r="I201" s="35"/>
      <c r="J201" s="35"/>
      <c r="K201" s="35"/>
      <c r="L201" s="35"/>
      <c r="M201" s="35"/>
      <c r="N201" s="35"/>
      <c r="O201" s="35"/>
      <c r="P201" s="35"/>
      <c r="Q201" s="35"/>
      <c r="R201" s="35"/>
      <c r="S201" s="35"/>
      <c r="T201" s="35"/>
      <c r="U201" s="35"/>
      <c r="V201" s="35"/>
      <c r="W201" s="35"/>
      <c r="X201" s="35"/>
      <c r="Y201" s="35"/>
      <c r="Z201" s="35"/>
      <c r="AA201" s="35"/>
      <c r="AB201" s="35"/>
      <c r="AC201" s="35"/>
      <c r="AD201" s="35"/>
      <c r="AE201" s="35"/>
      <c r="AF201" s="35"/>
      <c r="AG201" s="35"/>
      <c r="AH201" s="35"/>
      <c r="AI201" s="35"/>
      <c r="AJ201" s="35"/>
      <c r="AK201" s="35"/>
      <c r="AL201" s="35"/>
      <c r="AM201" s="35"/>
      <c r="AN201" s="35"/>
      <c r="AO201" s="35"/>
      <c r="AP201" s="35"/>
      <c r="AQ201" s="35"/>
      <c r="AR201" s="35"/>
      <c r="AS201" s="35"/>
      <c r="AT201" s="35"/>
      <c r="AU201" s="35"/>
      <c r="AV201" s="35"/>
    </row>
    <row r="202" spans="1:48" x14ac:dyDescent="0.35">
      <c r="A202" s="35"/>
      <c r="B202" s="35"/>
      <c r="C202" s="35"/>
      <c r="D202" s="35"/>
      <c r="E202" s="35"/>
      <c r="F202" s="35"/>
      <c r="G202" s="35"/>
      <c r="H202" s="35"/>
      <c r="I202" s="35"/>
      <c r="J202" s="35"/>
      <c r="K202" s="35"/>
      <c r="L202" s="35"/>
      <c r="M202" s="35"/>
      <c r="N202" s="35"/>
      <c r="O202" s="35"/>
      <c r="P202" s="35"/>
      <c r="Q202" s="35"/>
      <c r="R202" s="35"/>
      <c r="S202" s="35"/>
      <c r="T202" s="35"/>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c r="AQ202" s="35"/>
      <c r="AR202" s="35"/>
      <c r="AS202" s="35"/>
      <c r="AT202" s="35"/>
      <c r="AU202" s="35"/>
      <c r="AV202" s="35"/>
    </row>
    <row r="203" spans="1:48" x14ac:dyDescent="0.35">
      <c r="A203" s="35"/>
      <c r="B203" s="35"/>
      <c r="C203" s="35"/>
      <c r="D203" s="35"/>
      <c r="E203" s="35"/>
      <c r="F203" s="35"/>
      <c r="G203" s="35"/>
      <c r="H203" s="35"/>
      <c r="I203" s="35"/>
      <c r="J203" s="35"/>
      <c r="K203" s="35"/>
      <c r="L203" s="35"/>
      <c r="M203" s="35"/>
      <c r="N203" s="35"/>
      <c r="O203" s="35"/>
      <c r="P203" s="35"/>
      <c r="Q203" s="35"/>
      <c r="R203" s="35"/>
      <c r="S203" s="35"/>
      <c r="T203" s="35"/>
      <c r="U203" s="35"/>
      <c r="V203" s="35"/>
      <c r="W203" s="35"/>
      <c r="X203" s="35"/>
      <c r="Y203" s="35"/>
      <c r="Z203" s="35"/>
      <c r="AA203" s="35"/>
      <c r="AB203" s="35"/>
      <c r="AC203" s="35"/>
      <c r="AD203" s="35"/>
      <c r="AE203" s="35"/>
      <c r="AF203" s="35"/>
      <c r="AG203" s="35"/>
      <c r="AH203" s="35"/>
      <c r="AI203" s="35"/>
      <c r="AJ203" s="35"/>
      <c r="AK203" s="35"/>
      <c r="AL203" s="35"/>
      <c r="AM203" s="35"/>
      <c r="AN203" s="35"/>
      <c r="AO203" s="35"/>
      <c r="AP203" s="35"/>
      <c r="AQ203" s="35"/>
      <c r="AR203" s="35"/>
      <c r="AS203" s="35"/>
      <c r="AT203" s="35"/>
      <c r="AU203" s="35"/>
      <c r="AV203" s="35"/>
    </row>
    <row r="204" spans="1:48" x14ac:dyDescent="0.35">
      <c r="A204" s="35"/>
      <c r="B204" s="35"/>
      <c r="C204" s="35"/>
      <c r="D204" s="35"/>
      <c r="E204" s="35"/>
      <c r="F204" s="35"/>
      <c r="G204" s="35"/>
      <c r="H204" s="35"/>
      <c r="I204" s="35"/>
      <c r="J204" s="35"/>
      <c r="K204" s="35"/>
      <c r="L204" s="35"/>
      <c r="M204" s="35"/>
      <c r="N204" s="35"/>
      <c r="O204" s="35"/>
      <c r="P204" s="35"/>
      <c r="Q204" s="35"/>
      <c r="R204" s="35"/>
      <c r="S204" s="35"/>
      <c r="T204" s="35"/>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c r="AQ204" s="35"/>
      <c r="AR204" s="35"/>
      <c r="AS204" s="35"/>
      <c r="AT204" s="35"/>
      <c r="AU204" s="35"/>
      <c r="AV204" s="35"/>
    </row>
    <row r="205" spans="1:48" x14ac:dyDescent="0.35">
      <c r="A205" s="35"/>
      <c r="B205" s="35"/>
      <c r="C205" s="35"/>
      <c r="D205" s="35"/>
      <c r="E205" s="35"/>
      <c r="F205" s="35"/>
      <c r="G205" s="35"/>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c r="AR205" s="35"/>
      <c r="AS205" s="35"/>
      <c r="AT205" s="35"/>
      <c r="AU205" s="35"/>
      <c r="AV205" s="35"/>
    </row>
    <row r="206" spans="1:48" x14ac:dyDescent="0.35">
      <c r="A206" s="35"/>
      <c r="B206" s="35"/>
      <c r="C206" s="35"/>
      <c r="D206" s="35"/>
      <c r="E206" s="35"/>
      <c r="F206" s="35"/>
      <c r="G206" s="35"/>
      <c r="H206" s="35"/>
      <c r="I206" s="35"/>
      <c r="J206" s="35"/>
      <c r="K206" s="35"/>
      <c r="L206" s="35"/>
      <c r="M206" s="35"/>
      <c r="N206" s="35"/>
      <c r="O206" s="35"/>
      <c r="P206" s="35"/>
      <c r="Q206" s="35"/>
      <c r="R206" s="35"/>
      <c r="S206" s="35"/>
      <c r="T206" s="35"/>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c r="AQ206" s="35"/>
      <c r="AR206" s="35"/>
      <c r="AS206" s="35"/>
      <c r="AT206" s="35"/>
      <c r="AU206" s="35"/>
      <c r="AV206" s="35"/>
    </row>
    <row r="207" spans="1:48" x14ac:dyDescent="0.35">
      <c r="A207" s="35"/>
      <c r="B207" s="35"/>
      <c r="C207" s="35"/>
      <c r="D207" s="35"/>
      <c r="E207" s="35"/>
      <c r="F207" s="35"/>
      <c r="G207" s="35"/>
      <c r="H207" s="35"/>
      <c r="I207" s="35"/>
      <c r="J207" s="35"/>
      <c r="K207" s="35"/>
      <c r="L207" s="35"/>
      <c r="M207" s="35"/>
      <c r="N207" s="35"/>
      <c r="O207" s="35"/>
      <c r="P207" s="35"/>
      <c r="Q207" s="35"/>
      <c r="R207" s="35"/>
      <c r="S207" s="35"/>
      <c r="T207" s="35"/>
      <c r="U207" s="35"/>
      <c r="V207" s="35"/>
      <c r="W207" s="35"/>
      <c r="X207" s="35"/>
      <c r="Y207" s="35"/>
      <c r="Z207" s="35"/>
      <c r="AA207" s="35"/>
      <c r="AB207" s="35"/>
      <c r="AC207" s="35"/>
      <c r="AD207" s="35"/>
      <c r="AE207" s="35"/>
      <c r="AF207" s="35"/>
      <c r="AG207" s="35"/>
      <c r="AH207" s="35"/>
      <c r="AI207" s="35"/>
      <c r="AJ207" s="35"/>
      <c r="AK207" s="35"/>
      <c r="AL207" s="35"/>
      <c r="AM207" s="35"/>
      <c r="AN207" s="35"/>
      <c r="AO207" s="35"/>
      <c r="AP207" s="35"/>
      <c r="AQ207" s="35"/>
      <c r="AR207" s="35"/>
      <c r="AS207" s="35"/>
      <c r="AT207" s="35"/>
      <c r="AU207" s="35"/>
      <c r="AV207" s="35"/>
    </row>
    <row r="208" spans="1:48" x14ac:dyDescent="0.35">
      <c r="A208" s="35"/>
      <c r="B208" s="35"/>
      <c r="C208" s="35"/>
      <c r="D208" s="35"/>
      <c r="E208" s="35"/>
      <c r="F208" s="35"/>
      <c r="G208" s="35"/>
      <c r="H208" s="35"/>
      <c r="I208" s="35"/>
      <c r="J208" s="35"/>
      <c r="K208" s="35"/>
      <c r="L208" s="35"/>
      <c r="M208" s="35"/>
      <c r="N208" s="35"/>
      <c r="O208" s="35"/>
      <c r="P208" s="35"/>
      <c r="Q208" s="35"/>
      <c r="R208" s="35"/>
      <c r="S208" s="35"/>
      <c r="T208" s="35"/>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c r="AQ208" s="35"/>
      <c r="AR208" s="35"/>
      <c r="AS208" s="35"/>
      <c r="AT208" s="35"/>
      <c r="AU208" s="35"/>
      <c r="AV208" s="35"/>
    </row>
    <row r="209" spans="1:48" x14ac:dyDescent="0.35">
      <c r="A209" s="35"/>
      <c r="B209" s="35"/>
      <c r="C209" s="35"/>
      <c r="D209" s="35"/>
      <c r="E209" s="35"/>
      <c r="F209" s="35"/>
      <c r="G209" s="35"/>
      <c r="H209" s="35"/>
      <c r="I209" s="35"/>
      <c r="J209" s="35"/>
      <c r="K209" s="35"/>
      <c r="L209" s="35"/>
      <c r="M209" s="35"/>
      <c r="N209" s="35"/>
      <c r="O209" s="35"/>
      <c r="P209" s="35"/>
      <c r="Q209" s="35"/>
      <c r="R209" s="35"/>
      <c r="S209" s="35"/>
      <c r="T209" s="35"/>
      <c r="U209" s="35"/>
      <c r="V209" s="35"/>
      <c r="W209" s="35"/>
      <c r="X209" s="35"/>
      <c r="Y209" s="35"/>
      <c r="Z209" s="35"/>
      <c r="AA209" s="35"/>
      <c r="AB209" s="35"/>
      <c r="AC209" s="35"/>
      <c r="AD209" s="35"/>
      <c r="AE209" s="35"/>
      <c r="AF209" s="35"/>
      <c r="AG209" s="35"/>
      <c r="AH209" s="35"/>
      <c r="AI209" s="35"/>
      <c r="AJ209" s="35"/>
      <c r="AK209" s="35"/>
      <c r="AL209" s="35"/>
      <c r="AM209" s="35"/>
      <c r="AN209" s="35"/>
      <c r="AO209" s="35"/>
      <c r="AP209" s="35"/>
      <c r="AQ209" s="35"/>
      <c r="AR209" s="35"/>
      <c r="AS209" s="35"/>
      <c r="AT209" s="35"/>
      <c r="AU209" s="35"/>
      <c r="AV209" s="35"/>
    </row>
    <row r="210" spans="1:48" x14ac:dyDescent="0.35">
      <c r="A210" s="35"/>
      <c r="B210" s="35"/>
      <c r="C210" s="35"/>
      <c r="D210" s="35"/>
      <c r="E210" s="35"/>
      <c r="F210" s="35"/>
      <c r="G210" s="35"/>
      <c r="H210" s="35"/>
      <c r="I210" s="35"/>
      <c r="J210" s="35"/>
      <c r="K210" s="35"/>
      <c r="L210" s="35"/>
      <c r="M210" s="35"/>
      <c r="N210" s="35"/>
      <c r="O210" s="35"/>
      <c r="P210" s="35"/>
      <c r="Q210" s="35"/>
      <c r="R210" s="35"/>
      <c r="S210" s="35"/>
      <c r="T210" s="35"/>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c r="AQ210" s="35"/>
      <c r="AR210" s="35"/>
      <c r="AS210" s="35"/>
      <c r="AT210" s="35"/>
      <c r="AU210" s="35"/>
      <c r="AV210" s="35"/>
    </row>
    <row r="211" spans="1:48" x14ac:dyDescent="0.35">
      <c r="A211" s="35"/>
      <c r="B211" s="35"/>
      <c r="C211" s="35"/>
      <c r="D211" s="35"/>
      <c r="E211" s="35"/>
      <c r="F211" s="35"/>
      <c r="G211" s="35"/>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row>
    <row r="212" spans="1:48" x14ac:dyDescent="0.35">
      <c r="A212" s="35"/>
      <c r="B212" s="35"/>
      <c r="C212" s="35"/>
      <c r="D212" s="35"/>
      <c r="E212" s="35"/>
      <c r="F212" s="35"/>
      <c r="G212" s="35"/>
      <c r="H212" s="35"/>
      <c r="I212" s="35"/>
      <c r="J212" s="35"/>
      <c r="K212" s="35"/>
      <c r="L212" s="35"/>
      <c r="M212" s="35"/>
      <c r="N212" s="35"/>
      <c r="O212" s="35"/>
      <c r="P212" s="35"/>
      <c r="Q212" s="35"/>
      <c r="R212" s="35"/>
      <c r="S212" s="35"/>
      <c r="T212" s="35"/>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c r="AQ212" s="35"/>
      <c r="AR212" s="35"/>
      <c r="AS212" s="35"/>
      <c r="AT212" s="35"/>
      <c r="AU212" s="35"/>
      <c r="AV212" s="35"/>
    </row>
    <row r="213" spans="1:48" x14ac:dyDescent="0.35">
      <c r="A213" s="35"/>
      <c r="B213" s="35"/>
      <c r="C213" s="35"/>
      <c r="D213" s="35"/>
      <c r="E213" s="35"/>
      <c r="F213" s="35"/>
      <c r="G213" s="35"/>
      <c r="H213" s="35"/>
      <c r="I213" s="35"/>
      <c r="J213" s="35"/>
      <c r="K213" s="35"/>
      <c r="L213" s="35"/>
      <c r="M213" s="35"/>
      <c r="N213" s="35"/>
      <c r="O213" s="35"/>
      <c r="P213" s="35"/>
      <c r="Q213" s="35"/>
      <c r="R213" s="35"/>
      <c r="S213" s="35"/>
      <c r="T213" s="35"/>
      <c r="U213" s="35"/>
      <c r="V213" s="35"/>
      <c r="W213" s="35"/>
      <c r="X213" s="35"/>
      <c r="Y213" s="35"/>
      <c r="Z213" s="35"/>
      <c r="AA213" s="35"/>
      <c r="AB213" s="35"/>
      <c r="AC213" s="35"/>
      <c r="AD213" s="35"/>
      <c r="AE213" s="35"/>
      <c r="AF213" s="35"/>
      <c r="AG213" s="35"/>
      <c r="AH213" s="35"/>
      <c r="AI213" s="35"/>
      <c r="AJ213" s="35"/>
      <c r="AK213" s="35"/>
      <c r="AL213" s="35"/>
      <c r="AM213" s="35"/>
      <c r="AN213" s="35"/>
      <c r="AO213" s="35"/>
      <c r="AP213" s="35"/>
      <c r="AQ213" s="35"/>
      <c r="AR213" s="35"/>
      <c r="AS213" s="35"/>
      <c r="AT213" s="35"/>
      <c r="AU213" s="35"/>
      <c r="AV213" s="35"/>
    </row>
    <row r="214" spans="1:48" x14ac:dyDescent="0.35">
      <c r="A214" s="35"/>
      <c r="B214" s="35"/>
      <c r="C214" s="35"/>
      <c r="D214" s="35"/>
      <c r="E214" s="35"/>
      <c r="F214" s="35"/>
      <c r="G214" s="35"/>
      <c r="H214" s="35"/>
      <c r="I214" s="35"/>
      <c r="J214" s="35"/>
      <c r="K214" s="35"/>
      <c r="L214" s="35"/>
      <c r="M214" s="35"/>
      <c r="N214" s="35"/>
      <c r="O214" s="35"/>
      <c r="P214" s="35"/>
      <c r="Q214" s="35"/>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row>
    <row r="215" spans="1:48" x14ac:dyDescent="0.35">
      <c r="A215" s="35"/>
      <c r="B215" s="35"/>
      <c r="C215" s="35"/>
      <c r="D215" s="35"/>
      <c r="E215" s="35"/>
      <c r="F215" s="35"/>
      <c r="G215" s="35"/>
      <c r="H215" s="35"/>
      <c r="I215" s="35"/>
      <c r="J215" s="35"/>
      <c r="K215" s="35"/>
      <c r="L215" s="35"/>
      <c r="M215" s="35"/>
      <c r="N215" s="35"/>
      <c r="O215" s="35"/>
      <c r="P215" s="35"/>
      <c r="Q215" s="35"/>
      <c r="R215" s="35"/>
      <c r="S215" s="35"/>
      <c r="T215" s="35"/>
      <c r="U215" s="35"/>
      <c r="V215" s="35"/>
      <c r="W215" s="35"/>
      <c r="X215" s="35"/>
      <c r="Y215" s="35"/>
      <c r="Z215" s="35"/>
      <c r="AA215" s="35"/>
      <c r="AB215" s="35"/>
      <c r="AC215" s="35"/>
      <c r="AD215" s="35"/>
      <c r="AE215" s="35"/>
      <c r="AF215" s="35"/>
      <c r="AG215" s="35"/>
      <c r="AH215" s="35"/>
      <c r="AI215" s="35"/>
      <c r="AJ215" s="35"/>
      <c r="AK215" s="35"/>
      <c r="AL215" s="35"/>
      <c r="AM215" s="35"/>
      <c r="AN215" s="35"/>
      <c r="AO215" s="35"/>
      <c r="AP215" s="35"/>
      <c r="AQ215" s="35"/>
      <c r="AR215" s="35"/>
      <c r="AS215" s="35"/>
      <c r="AT215" s="35"/>
      <c r="AU215" s="35"/>
      <c r="AV215" s="35"/>
    </row>
    <row r="216" spans="1:48" x14ac:dyDescent="0.35">
      <c r="A216" s="35"/>
      <c r="B216" s="35"/>
      <c r="C216" s="35"/>
      <c r="D216" s="35"/>
      <c r="E216" s="35"/>
      <c r="F216" s="35"/>
      <c r="G216" s="35"/>
      <c r="H216" s="35"/>
      <c r="I216" s="35"/>
      <c r="J216" s="35"/>
      <c r="K216" s="35"/>
      <c r="L216" s="35"/>
      <c r="M216" s="35"/>
      <c r="N216" s="35"/>
      <c r="O216" s="35"/>
      <c r="P216" s="35"/>
      <c r="Q216" s="35"/>
      <c r="R216" s="35"/>
      <c r="S216" s="35"/>
      <c r="T216" s="35"/>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c r="AQ216" s="35"/>
      <c r="AR216" s="35"/>
      <c r="AS216" s="35"/>
      <c r="AT216" s="35"/>
      <c r="AU216" s="35"/>
      <c r="AV216" s="35"/>
    </row>
    <row r="217" spans="1:48" x14ac:dyDescent="0.35">
      <c r="A217" s="35"/>
      <c r="B217" s="35"/>
      <c r="C217" s="35"/>
      <c r="D217" s="35"/>
      <c r="E217" s="35"/>
      <c r="F217" s="35"/>
      <c r="G217" s="35"/>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row>
    <row r="218" spans="1:48" x14ac:dyDescent="0.35">
      <c r="A218" s="35"/>
      <c r="B218" s="35"/>
      <c r="C218" s="35"/>
      <c r="D218" s="35"/>
      <c r="E218" s="35"/>
      <c r="F218" s="35"/>
      <c r="G218" s="35"/>
      <c r="H218" s="35"/>
      <c r="I218" s="35"/>
      <c r="J218" s="35"/>
      <c r="K218" s="35"/>
      <c r="L218" s="35"/>
      <c r="M218" s="35"/>
      <c r="N218" s="35"/>
      <c r="O218" s="35"/>
      <c r="P218" s="35"/>
      <c r="Q218" s="35"/>
      <c r="R218" s="35"/>
      <c r="S218" s="35"/>
      <c r="T218" s="35"/>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c r="AQ218" s="35"/>
      <c r="AR218" s="35"/>
      <c r="AS218" s="35"/>
      <c r="AT218" s="35"/>
      <c r="AU218" s="35"/>
      <c r="AV218" s="35"/>
    </row>
    <row r="219" spans="1:48" x14ac:dyDescent="0.35">
      <c r="A219" s="35"/>
      <c r="B219" s="35"/>
      <c r="C219" s="35"/>
      <c r="D219" s="35"/>
      <c r="E219" s="35"/>
      <c r="F219" s="35"/>
      <c r="G219" s="35"/>
      <c r="H219" s="35"/>
      <c r="I219" s="35"/>
      <c r="J219" s="35"/>
      <c r="K219" s="35"/>
      <c r="L219" s="35"/>
      <c r="M219" s="35"/>
      <c r="N219" s="35"/>
      <c r="O219" s="35"/>
      <c r="P219" s="35"/>
      <c r="Q219" s="35"/>
      <c r="R219" s="35"/>
      <c r="S219" s="35"/>
      <c r="T219" s="35"/>
      <c r="U219" s="35"/>
      <c r="V219" s="35"/>
      <c r="W219" s="35"/>
      <c r="X219" s="35"/>
      <c r="Y219" s="35"/>
      <c r="Z219" s="35"/>
      <c r="AA219" s="35"/>
      <c r="AB219" s="35"/>
      <c r="AC219" s="35"/>
      <c r="AD219" s="35"/>
      <c r="AE219" s="35"/>
      <c r="AF219" s="35"/>
      <c r="AG219" s="35"/>
      <c r="AH219" s="35"/>
      <c r="AI219" s="35"/>
      <c r="AJ219" s="35"/>
      <c r="AK219" s="35"/>
      <c r="AL219" s="35"/>
      <c r="AM219" s="35"/>
      <c r="AN219" s="35"/>
      <c r="AO219" s="35"/>
      <c r="AP219" s="35"/>
      <c r="AQ219" s="35"/>
      <c r="AR219" s="35"/>
      <c r="AS219" s="35"/>
      <c r="AT219" s="35"/>
      <c r="AU219" s="35"/>
      <c r="AV219" s="35"/>
    </row>
    <row r="220" spans="1:48" x14ac:dyDescent="0.35">
      <c r="A220" s="35"/>
      <c r="B220" s="35"/>
      <c r="C220" s="35"/>
      <c r="D220" s="35"/>
      <c r="E220" s="35"/>
      <c r="F220" s="35"/>
      <c r="G220" s="35"/>
      <c r="H220" s="35"/>
      <c r="I220" s="35"/>
      <c r="J220" s="35"/>
      <c r="K220" s="35"/>
      <c r="L220" s="35"/>
      <c r="M220" s="35"/>
      <c r="N220" s="35"/>
      <c r="O220" s="35"/>
      <c r="P220" s="35"/>
      <c r="Q220" s="35"/>
      <c r="R220" s="35"/>
      <c r="S220" s="35"/>
      <c r="T220" s="35"/>
      <c r="U220" s="35"/>
      <c r="V220" s="35"/>
      <c r="W220" s="35"/>
      <c r="X220" s="35"/>
      <c r="Y220" s="35"/>
      <c r="Z220" s="35"/>
      <c r="AA220" s="35"/>
      <c r="AB220" s="35"/>
      <c r="AC220" s="35"/>
      <c r="AD220" s="35"/>
      <c r="AE220" s="35"/>
      <c r="AF220" s="35"/>
      <c r="AG220" s="35"/>
      <c r="AH220" s="35"/>
      <c r="AI220" s="35"/>
      <c r="AJ220" s="35"/>
      <c r="AK220" s="35"/>
      <c r="AL220" s="35"/>
      <c r="AM220" s="35"/>
      <c r="AN220" s="35"/>
      <c r="AO220" s="35"/>
      <c r="AP220" s="35"/>
      <c r="AQ220" s="35"/>
      <c r="AR220" s="35"/>
      <c r="AS220" s="35"/>
      <c r="AT220" s="35"/>
      <c r="AU220" s="35"/>
      <c r="AV220" s="35"/>
    </row>
    <row r="221" spans="1:48" x14ac:dyDescent="0.35">
      <c r="A221" s="35"/>
      <c r="B221" s="35"/>
      <c r="C221" s="35"/>
      <c r="D221" s="35"/>
      <c r="E221" s="35"/>
      <c r="F221" s="35"/>
      <c r="G221" s="35"/>
      <c r="H221" s="35"/>
      <c r="I221" s="35"/>
      <c r="J221" s="35"/>
      <c r="K221" s="35"/>
      <c r="L221" s="35"/>
      <c r="M221" s="35"/>
      <c r="N221" s="35"/>
      <c r="O221" s="35"/>
      <c r="P221" s="35"/>
      <c r="Q221" s="35"/>
      <c r="R221" s="35"/>
      <c r="S221" s="35"/>
      <c r="T221" s="35"/>
      <c r="U221" s="35"/>
      <c r="V221" s="35"/>
      <c r="W221" s="35"/>
      <c r="X221" s="35"/>
      <c r="Y221" s="35"/>
      <c r="Z221" s="35"/>
      <c r="AA221" s="35"/>
      <c r="AB221" s="35"/>
      <c r="AC221" s="35"/>
      <c r="AD221" s="35"/>
      <c r="AE221" s="35"/>
      <c r="AF221" s="35"/>
      <c r="AG221" s="35"/>
      <c r="AH221" s="35"/>
      <c r="AI221" s="35"/>
      <c r="AJ221" s="35"/>
      <c r="AK221" s="35"/>
      <c r="AL221" s="35"/>
      <c r="AM221" s="35"/>
      <c r="AN221" s="35"/>
      <c r="AO221" s="35"/>
      <c r="AP221" s="35"/>
      <c r="AQ221" s="35"/>
      <c r="AR221" s="35"/>
      <c r="AS221" s="35"/>
      <c r="AT221" s="35"/>
      <c r="AU221" s="35"/>
      <c r="AV221" s="35"/>
    </row>
    <row r="222" spans="1:48" x14ac:dyDescent="0.35">
      <c r="A222" s="35"/>
      <c r="B222" s="35"/>
      <c r="C222" s="35"/>
      <c r="D222" s="35"/>
      <c r="E222" s="35"/>
      <c r="F222" s="35"/>
      <c r="G222" s="35"/>
      <c r="H222" s="35"/>
      <c r="I222" s="35"/>
      <c r="J222" s="35"/>
      <c r="K222" s="35"/>
      <c r="L222" s="35"/>
      <c r="M222" s="35"/>
      <c r="N222" s="35"/>
      <c r="O222" s="35"/>
      <c r="P222" s="35"/>
      <c r="Q222" s="35"/>
      <c r="R222" s="35"/>
      <c r="S222" s="35"/>
      <c r="T222" s="35"/>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c r="AQ222" s="35"/>
      <c r="AR222" s="35"/>
      <c r="AS222" s="35"/>
      <c r="AT222" s="35"/>
      <c r="AU222" s="35"/>
      <c r="AV222" s="35"/>
    </row>
    <row r="223" spans="1:48" x14ac:dyDescent="0.35">
      <c r="A223" s="35"/>
      <c r="B223" s="35"/>
      <c r="C223" s="35"/>
      <c r="D223" s="35"/>
      <c r="E223" s="35"/>
      <c r="F223" s="35"/>
      <c r="G223" s="35"/>
      <c r="H223" s="35"/>
      <c r="I223" s="35"/>
      <c r="J223" s="35"/>
      <c r="K223" s="35"/>
      <c r="L223" s="35"/>
      <c r="M223" s="35"/>
      <c r="N223" s="35"/>
      <c r="O223" s="35"/>
      <c r="P223" s="35"/>
      <c r="Q223" s="35"/>
      <c r="R223" s="35"/>
      <c r="S223" s="35"/>
      <c r="T223" s="35"/>
      <c r="U223" s="35"/>
      <c r="V223" s="35"/>
      <c r="W223" s="35"/>
      <c r="X223" s="35"/>
      <c r="Y223" s="35"/>
      <c r="Z223" s="35"/>
      <c r="AA223" s="35"/>
      <c r="AB223" s="35"/>
      <c r="AC223" s="35"/>
      <c r="AD223" s="35"/>
      <c r="AE223" s="35"/>
      <c r="AF223" s="35"/>
      <c r="AG223" s="35"/>
      <c r="AH223" s="35"/>
      <c r="AI223" s="35"/>
      <c r="AJ223" s="35"/>
      <c r="AK223" s="35"/>
      <c r="AL223" s="35"/>
      <c r="AM223" s="35"/>
      <c r="AN223" s="35"/>
      <c r="AO223" s="35"/>
      <c r="AP223" s="35"/>
      <c r="AQ223" s="35"/>
      <c r="AR223" s="35"/>
      <c r="AS223" s="35"/>
      <c r="AT223" s="35"/>
      <c r="AU223" s="35"/>
      <c r="AV223" s="35"/>
    </row>
    <row r="224" spans="1:48" x14ac:dyDescent="0.35">
      <c r="A224" s="35"/>
      <c r="B224" s="35"/>
      <c r="C224" s="35"/>
      <c r="D224" s="35"/>
      <c r="E224" s="35"/>
      <c r="F224" s="35"/>
      <c r="G224" s="35"/>
      <c r="H224" s="35"/>
      <c r="I224" s="35"/>
      <c r="J224" s="35"/>
      <c r="K224" s="35"/>
      <c r="L224" s="35"/>
      <c r="M224" s="35"/>
      <c r="N224" s="35"/>
      <c r="O224" s="35"/>
      <c r="P224" s="35"/>
      <c r="Q224" s="35"/>
      <c r="R224" s="35"/>
      <c r="S224" s="35"/>
      <c r="T224" s="35"/>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c r="AQ224" s="35"/>
      <c r="AR224" s="35"/>
      <c r="AS224" s="35"/>
      <c r="AT224" s="35"/>
      <c r="AU224" s="35"/>
      <c r="AV224" s="35"/>
    </row>
    <row r="225" spans="1:48" x14ac:dyDescent="0.35">
      <c r="A225" s="35"/>
      <c r="B225" s="35"/>
      <c r="C225" s="35"/>
      <c r="D225" s="35"/>
      <c r="E225" s="35"/>
      <c r="F225" s="35"/>
      <c r="G225" s="35"/>
      <c r="H225" s="35"/>
      <c r="I225" s="35"/>
      <c r="J225" s="35"/>
      <c r="K225" s="35"/>
      <c r="L225" s="35"/>
      <c r="M225" s="35"/>
      <c r="N225" s="35"/>
      <c r="O225" s="35"/>
      <c r="P225" s="35"/>
      <c r="Q225" s="35"/>
      <c r="R225" s="35"/>
      <c r="S225" s="35"/>
      <c r="T225" s="35"/>
      <c r="U225" s="35"/>
      <c r="V225" s="35"/>
      <c r="W225" s="35"/>
      <c r="X225" s="35"/>
      <c r="Y225" s="35"/>
      <c r="Z225" s="35"/>
      <c r="AA225" s="35"/>
      <c r="AB225" s="35"/>
      <c r="AC225" s="35"/>
      <c r="AD225" s="35"/>
      <c r="AE225" s="35"/>
      <c r="AF225" s="35"/>
      <c r="AG225" s="35"/>
      <c r="AH225" s="35"/>
      <c r="AI225" s="35"/>
      <c r="AJ225" s="35"/>
      <c r="AK225" s="35"/>
      <c r="AL225" s="35"/>
      <c r="AM225" s="35"/>
      <c r="AN225" s="35"/>
      <c r="AO225" s="35"/>
      <c r="AP225" s="35"/>
      <c r="AQ225" s="35"/>
      <c r="AR225" s="35"/>
      <c r="AS225" s="35"/>
      <c r="AT225" s="35"/>
      <c r="AU225" s="35"/>
      <c r="AV225" s="35"/>
    </row>
    <row r="226" spans="1:48" x14ac:dyDescent="0.35">
      <c r="A226" s="35"/>
      <c r="B226" s="35"/>
      <c r="C226" s="35"/>
      <c r="D226" s="35"/>
      <c r="E226" s="35"/>
      <c r="F226" s="35"/>
      <c r="G226" s="35"/>
      <c r="H226" s="35"/>
      <c r="I226" s="35"/>
      <c r="J226" s="35"/>
      <c r="K226" s="35"/>
      <c r="L226" s="35"/>
      <c r="M226" s="35"/>
      <c r="N226" s="35"/>
      <c r="O226" s="35"/>
      <c r="P226" s="35"/>
      <c r="Q226" s="35"/>
      <c r="R226" s="35"/>
      <c r="S226" s="35"/>
      <c r="T226" s="35"/>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c r="AQ226" s="35"/>
      <c r="AR226" s="35"/>
      <c r="AS226" s="35"/>
      <c r="AT226" s="35"/>
      <c r="AU226" s="35"/>
      <c r="AV226" s="35"/>
    </row>
    <row r="227" spans="1:48" x14ac:dyDescent="0.35">
      <c r="A227" s="35"/>
      <c r="B227" s="35"/>
      <c r="C227" s="35"/>
      <c r="D227" s="35"/>
      <c r="E227" s="35"/>
      <c r="F227" s="35"/>
      <c r="G227" s="35"/>
      <c r="H227" s="35"/>
      <c r="I227" s="35"/>
      <c r="J227" s="35"/>
      <c r="K227" s="35"/>
      <c r="L227" s="35"/>
      <c r="M227" s="35"/>
      <c r="N227" s="35"/>
      <c r="O227" s="35"/>
      <c r="P227" s="35"/>
      <c r="Q227" s="35"/>
      <c r="R227" s="35"/>
      <c r="S227" s="35"/>
      <c r="T227" s="35"/>
      <c r="U227" s="35"/>
      <c r="V227" s="35"/>
      <c r="W227" s="35"/>
      <c r="X227" s="35"/>
      <c r="Y227" s="35"/>
      <c r="Z227" s="35"/>
      <c r="AA227" s="35"/>
      <c r="AB227" s="35"/>
      <c r="AC227" s="35"/>
      <c r="AD227" s="35"/>
      <c r="AE227" s="35"/>
      <c r="AF227" s="35"/>
      <c r="AG227" s="35"/>
      <c r="AH227" s="35"/>
      <c r="AI227" s="35"/>
      <c r="AJ227" s="35"/>
      <c r="AK227" s="35"/>
      <c r="AL227" s="35"/>
      <c r="AM227" s="35"/>
      <c r="AN227" s="35"/>
      <c r="AO227" s="35"/>
      <c r="AP227" s="35"/>
      <c r="AQ227" s="35"/>
      <c r="AR227" s="35"/>
      <c r="AS227" s="35"/>
      <c r="AT227" s="35"/>
      <c r="AU227" s="35"/>
      <c r="AV227" s="35"/>
    </row>
    <row r="228" spans="1:48" x14ac:dyDescent="0.35">
      <c r="A228" s="35"/>
      <c r="B228" s="35"/>
      <c r="C228" s="35"/>
      <c r="D228" s="35"/>
      <c r="E228" s="35"/>
      <c r="F228" s="35"/>
      <c r="G228" s="35"/>
      <c r="H228" s="35"/>
      <c r="I228" s="35"/>
      <c r="J228" s="35"/>
      <c r="K228" s="35"/>
      <c r="L228" s="35"/>
      <c r="M228" s="35"/>
      <c r="N228" s="35"/>
      <c r="O228" s="35"/>
      <c r="P228" s="35"/>
      <c r="Q228" s="35"/>
      <c r="R228" s="35"/>
      <c r="S228" s="35"/>
      <c r="T228" s="35"/>
      <c r="U228" s="35"/>
      <c r="V228" s="35"/>
      <c r="W228" s="35"/>
      <c r="X228" s="35"/>
      <c r="Y228" s="35"/>
      <c r="Z228" s="35"/>
      <c r="AA228" s="35"/>
      <c r="AB228" s="35"/>
      <c r="AC228" s="35"/>
      <c r="AD228" s="35"/>
      <c r="AE228" s="35"/>
      <c r="AF228" s="35"/>
      <c r="AG228" s="35"/>
      <c r="AH228" s="35"/>
      <c r="AI228" s="35"/>
      <c r="AJ228" s="35"/>
      <c r="AK228" s="35"/>
      <c r="AL228" s="35"/>
      <c r="AM228" s="35"/>
      <c r="AN228" s="35"/>
      <c r="AO228" s="35"/>
      <c r="AP228" s="35"/>
      <c r="AQ228" s="35"/>
      <c r="AR228" s="35"/>
      <c r="AS228" s="35"/>
      <c r="AT228" s="35"/>
      <c r="AU228" s="35"/>
      <c r="AV228" s="35"/>
    </row>
    <row r="229" spans="1:48" x14ac:dyDescent="0.35">
      <c r="A229" s="35"/>
      <c r="B229" s="35"/>
      <c r="C229" s="35"/>
      <c r="D229" s="35"/>
      <c r="E229" s="35"/>
      <c r="F229" s="35"/>
      <c r="G229" s="35"/>
      <c r="H229" s="35"/>
      <c r="I229" s="35"/>
      <c r="J229" s="35"/>
      <c r="K229" s="35"/>
      <c r="L229" s="35"/>
      <c r="M229" s="35"/>
      <c r="N229" s="35"/>
      <c r="O229" s="35"/>
      <c r="P229" s="35"/>
      <c r="Q229" s="35"/>
      <c r="R229" s="35"/>
      <c r="S229" s="35"/>
      <c r="T229" s="35"/>
      <c r="U229" s="35"/>
      <c r="V229" s="35"/>
      <c r="W229" s="35"/>
      <c r="X229" s="35"/>
      <c r="Y229" s="35"/>
      <c r="Z229" s="35"/>
      <c r="AA229" s="35"/>
      <c r="AB229" s="35"/>
      <c r="AC229" s="35"/>
      <c r="AD229" s="35"/>
      <c r="AE229" s="35"/>
      <c r="AF229" s="35"/>
      <c r="AG229" s="35"/>
      <c r="AH229" s="35"/>
      <c r="AI229" s="35"/>
      <c r="AJ229" s="35"/>
      <c r="AK229" s="35"/>
      <c r="AL229" s="35"/>
      <c r="AM229" s="35"/>
      <c r="AN229" s="35"/>
      <c r="AO229" s="35"/>
      <c r="AP229" s="35"/>
      <c r="AQ229" s="35"/>
      <c r="AR229" s="35"/>
      <c r="AS229" s="35"/>
      <c r="AT229" s="35"/>
      <c r="AU229" s="35"/>
      <c r="AV229" s="35"/>
    </row>
    <row r="230" spans="1:48" x14ac:dyDescent="0.35">
      <c r="A230" s="35"/>
      <c r="B230" s="35"/>
      <c r="C230" s="35"/>
      <c r="D230" s="35"/>
      <c r="E230" s="35"/>
      <c r="F230" s="35"/>
      <c r="G230" s="35"/>
      <c r="H230" s="35"/>
      <c r="I230" s="35"/>
      <c r="J230" s="35"/>
      <c r="K230" s="35"/>
      <c r="L230" s="35"/>
      <c r="M230" s="35"/>
      <c r="N230" s="35"/>
      <c r="O230" s="35"/>
      <c r="P230" s="35"/>
      <c r="Q230" s="35"/>
      <c r="R230" s="35"/>
      <c r="S230" s="35"/>
      <c r="T230" s="35"/>
      <c r="U230" s="35"/>
      <c r="V230" s="35"/>
      <c r="W230" s="35"/>
      <c r="X230" s="35"/>
      <c r="Y230" s="35"/>
      <c r="Z230" s="35"/>
      <c r="AA230" s="35"/>
      <c r="AB230" s="35"/>
      <c r="AC230" s="35"/>
      <c r="AD230" s="35"/>
      <c r="AE230" s="35"/>
      <c r="AF230" s="35"/>
      <c r="AG230" s="35"/>
      <c r="AH230" s="35"/>
      <c r="AI230" s="35"/>
      <c r="AJ230" s="35"/>
      <c r="AK230" s="35"/>
      <c r="AL230" s="35"/>
      <c r="AM230" s="35"/>
      <c r="AN230" s="35"/>
      <c r="AO230" s="35"/>
      <c r="AP230" s="35"/>
      <c r="AQ230" s="35"/>
      <c r="AR230" s="35"/>
      <c r="AS230" s="35"/>
      <c r="AT230" s="35"/>
      <c r="AU230" s="35"/>
      <c r="AV230" s="35"/>
    </row>
    <row r="231" spans="1:48" x14ac:dyDescent="0.35">
      <c r="A231" s="35"/>
      <c r="B231" s="35"/>
      <c r="C231" s="35"/>
      <c r="D231" s="35"/>
      <c r="E231" s="35"/>
      <c r="F231" s="35"/>
      <c r="G231" s="35"/>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c r="AR231" s="35"/>
      <c r="AS231" s="35"/>
      <c r="AT231" s="35"/>
      <c r="AU231" s="35"/>
      <c r="AV231" s="35"/>
    </row>
    <row r="232" spans="1:48" x14ac:dyDescent="0.35">
      <c r="A232" s="35"/>
      <c r="B232" s="35"/>
      <c r="C232" s="35"/>
      <c r="D232" s="35"/>
      <c r="E232" s="35"/>
      <c r="F232" s="35"/>
      <c r="G232" s="35"/>
      <c r="H232" s="35"/>
      <c r="I232" s="35"/>
      <c r="J232" s="35"/>
      <c r="K232" s="35"/>
      <c r="L232" s="35"/>
      <c r="M232" s="35"/>
      <c r="N232" s="35"/>
      <c r="O232" s="35"/>
      <c r="P232" s="35"/>
      <c r="Q232" s="35"/>
      <c r="R232" s="35"/>
      <c r="S232" s="35"/>
      <c r="T232" s="35"/>
      <c r="U232" s="35"/>
      <c r="V232" s="35"/>
      <c r="W232" s="35"/>
      <c r="X232" s="35"/>
      <c r="Y232" s="35"/>
      <c r="Z232" s="35"/>
      <c r="AA232" s="35"/>
      <c r="AB232" s="35"/>
      <c r="AC232" s="35"/>
      <c r="AD232" s="35"/>
      <c r="AE232" s="35"/>
      <c r="AF232" s="35"/>
      <c r="AG232" s="35"/>
      <c r="AH232" s="35"/>
      <c r="AI232" s="35"/>
      <c r="AJ232" s="35"/>
      <c r="AK232" s="35"/>
      <c r="AL232" s="35"/>
      <c r="AM232" s="35"/>
      <c r="AN232" s="35"/>
      <c r="AO232" s="35"/>
      <c r="AP232" s="35"/>
      <c r="AQ232" s="35"/>
      <c r="AR232" s="35"/>
      <c r="AS232" s="35"/>
      <c r="AT232" s="35"/>
      <c r="AU232" s="35"/>
      <c r="AV232" s="35"/>
    </row>
    <row r="233" spans="1:48" x14ac:dyDescent="0.35">
      <c r="A233" s="35"/>
      <c r="B233" s="35"/>
      <c r="C233" s="35"/>
      <c r="D233" s="35"/>
      <c r="E233" s="35"/>
      <c r="F233" s="35"/>
      <c r="G233" s="35"/>
      <c r="H233" s="35"/>
      <c r="I233" s="35"/>
      <c r="J233" s="35"/>
      <c r="K233" s="35"/>
      <c r="L233" s="35"/>
      <c r="M233" s="35"/>
      <c r="N233" s="35"/>
      <c r="O233" s="35"/>
      <c r="P233" s="35"/>
      <c r="Q233" s="35"/>
      <c r="R233" s="35"/>
      <c r="S233" s="35"/>
      <c r="T233" s="35"/>
      <c r="U233" s="35"/>
      <c r="V233" s="35"/>
      <c r="W233" s="35"/>
      <c r="X233" s="35"/>
      <c r="Y233" s="35"/>
      <c r="Z233" s="35"/>
      <c r="AA233" s="35"/>
      <c r="AB233" s="35"/>
      <c r="AC233" s="35"/>
      <c r="AD233" s="35"/>
      <c r="AE233" s="35"/>
      <c r="AF233" s="35"/>
      <c r="AG233" s="35"/>
      <c r="AH233" s="35"/>
      <c r="AI233" s="35"/>
      <c r="AJ233" s="35"/>
      <c r="AK233" s="35"/>
      <c r="AL233" s="35"/>
      <c r="AM233" s="35"/>
      <c r="AN233" s="35"/>
      <c r="AO233" s="35"/>
      <c r="AP233" s="35"/>
      <c r="AQ233" s="35"/>
      <c r="AR233" s="35"/>
      <c r="AS233" s="35"/>
      <c r="AT233" s="35"/>
      <c r="AU233" s="35"/>
      <c r="AV233" s="35"/>
    </row>
    <row r="234" spans="1:48" x14ac:dyDescent="0.35">
      <c r="A234" s="35"/>
      <c r="B234" s="35"/>
      <c r="C234" s="35"/>
      <c r="D234" s="35"/>
      <c r="E234" s="35"/>
      <c r="F234" s="35"/>
      <c r="G234" s="35"/>
      <c r="H234" s="35"/>
      <c r="I234" s="35"/>
      <c r="J234" s="35"/>
      <c r="K234" s="35"/>
      <c r="L234" s="35"/>
      <c r="M234" s="35"/>
      <c r="N234" s="35"/>
      <c r="O234" s="35"/>
      <c r="P234" s="35"/>
      <c r="Q234" s="35"/>
      <c r="R234" s="35"/>
      <c r="S234" s="35"/>
      <c r="T234" s="35"/>
      <c r="U234" s="35"/>
      <c r="V234" s="35"/>
      <c r="W234" s="35"/>
      <c r="X234" s="35"/>
      <c r="Y234" s="35"/>
      <c r="Z234" s="35"/>
      <c r="AA234" s="35"/>
      <c r="AB234" s="35"/>
      <c r="AC234" s="35"/>
      <c r="AD234" s="35"/>
      <c r="AE234" s="35"/>
      <c r="AF234" s="35"/>
      <c r="AG234" s="35"/>
      <c r="AH234" s="35"/>
      <c r="AI234" s="35"/>
      <c r="AJ234" s="35"/>
      <c r="AK234" s="35"/>
      <c r="AL234" s="35"/>
      <c r="AM234" s="35"/>
      <c r="AN234" s="35"/>
      <c r="AO234" s="35"/>
      <c r="AP234" s="35"/>
      <c r="AQ234" s="35"/>
      <c r="AR234" s="35"/>
      <c r="AS234" s="35"/>
      <c r="AT234" s="35"/>
      <c r="AU234" s="35"/>
      <c r="AV234" s="35"/>
    </row>
    <row r="235" spans="1:48" x14ac:dyDescent="0.35">
      <c r="A235" s="35"/>
      <c r="B235" s="35"/>
      <c r="C235" s="35"/>
      <c r="D235" s="35"/>
      <c r="E235" s="35"/>
      <c r="F235" s="35"/>
      <c r="G235" s="35"/>
      <c r="H235" s="35"/>
      <c r="I235" s="35"/>
      <c r="J235" s="35"/>
      <c r="K235" s="35"/>
      <c r="L235" s="35"/>
      <c r="M235" s="35"/>
      <c r="N235" s="35"/>
      <c r="O235" s="35"/>
      <c r="P235" s="35"/>
      <c r="Q235" s="35"/>
      <c r="R235" s="35"/>
      <c r="S235" s="35"/>
      <c r="T235" s="35"/>
      <c r="U235" s="35"/>
      <c r="V235" s="35"/>
      <c r="W235" s="35"/>
      <c r="X235" s="35"/>
      <c r="Y235" s="35"/>
      <c r="Z235" s="35"/>
      <c r="AA235" s="35"/>
      <c r="AB235" s="35"/>
      <c r="AC235" s="35"/>
      <c r="AD235" s="35"/>
      <c r="AE235" s="35"/>
      <c r="AF235" s="35"/>
      <c r="AG235" s="35"/>
      <c r="AH235" s="35"/>
      <c r="AI235" s="35"/>
      <c r="AJ235" s="35"/>
      <c r="AK235" s="35"/>
      <c r="AL235" s="35"/>
      <c r="AM235" s="35"/>
      <c r="AN235" s="35"/>
      <c r="AO235" s="35"/>
      <c r="AP235" s="35"/>
      <c r="AQ235" s="35"/>
      <c r="AR235" s="35"/>
      <c r="AS235" s="35"/>
      <c r="AT235" s="35"/>
      <c r="AU235" s="35"/>
      <c r="AV235" s="35"/>
    </row>
    <row r="236" spans="1:48" x14ac:dyDescent="0.35">
      <c r="A236" s="35"/>
      <c r="B236" s="35"/>
      <c r="C236" s="35"/>
      <c r="D236" s="35"/>
      <c r="E236" s="35"/>
      <c r="F236" s="35"/>
      <c r="G236" s="35"/>
      <c r="H236" s="35"/>
      <c r="I236" s="35"/>
      <c r="J236" s="35"/>
      <c r="K236" s="35"/>
      <c r="L236" s="35"/>
      <c r="M236" s="35"/>
      <c r="N236" s="35"/>
      <c r="O236" s="35"/>
      <c r="P236" s="35"/>
      <c r="Q236" s="35"/>
      <c r="R236" s="35"/>
      <c r="S236" s="35"/>
      <c r="T236" s="35"/>
      <c r="U236" s="35"/>
      <c r="V236" s="35"/>
      <c r="W236" s="35"/>
      <c r="X236" s="35"/>
      <c r="Y236" s="35"/>
      <c r="Z236" s="35"/>
      <c r="AA236" s="35"/>
      <c r="AB236" s="35"/>
      <c r="AC236" s="35"/>
      <c r="AD236" s="35"/>
      <c r="AE236" s="35"/>
      <c r="AF236" s="35"/>
      <c r="AG236" s="35"/>
      <c r="AH236" s="35"/>
      <c r="AI236" s="35"/>
      <c r="AJ236" s="35"/>
      <c r="AK236" s="35"/>
      <c r="AL236" s="35"/>
      <c r="AM236" s="35"/>
      <c r="AN236" s="35"/>
      <c r="AO236" s="35"/>
      <c r="AP236" s="35"/>
      <c r="AQ236" s="35"/>
      <c r="AR236" s="35"/>
      <c r="AS236" s="35"/>
      <c r="AT236" s="35"/>
      <c r="AU236" s="35"/>
      <c r="AV236" s="35"/>
    </row>
    <row r="237" spans="1:48" x14ac:dyDescent="0.35">
      <c r="A237" s="35"/>
      <c r="B237" s="35"/>
      <c r="C237" s="35"/>
      <c r="D237" s="35"/>
      <c r="E237" s="35"/>
      <c r="F237" s="35"/>
      <c r="G237" s="35"/>
      <c r="H237" s="35"/>
      <c r="I237" s="35"/>
      <c r="J237" s="35"/>
      <c r="K237" s="35"/>
      <c r="L237" s="35"/>
      <c r="M237" s="35"/>
      <c r="N237" s="35"/>
      <c r="O237" s="35"/>
      <c r="P237" s="35"/>
      <c r="Q237" s="35"/>
      <c r="R237" s="35"/>
      <c r="S237" s="35"/>
      <c r="T237" s="35"/>
      <c r="U237" s="35"/>
      <c r="V237" s="35"/>
      <c r="W237" s="35"/>
      <c r="X237" s="35"/>
      <c r="Y237" s="35"/>
      <c r="Z237" s="35"/>
      <c r="AA237" s="35"/>
      <c r="AB237" s="35"/>
      <c r="AC237" s="35"/>
      <c r="AD237" s="35"/>
      <c r="AE237" s="35"/>
      <c r="AF237" s="35"/>
      <c r="AG237" s="35"/>
      <c r="AH237" s="35"/>
      <c r="AI237" s="35"/>
      <c r="AJ237" s="35"/>
      <c r="AK237" s="35"/>
      <c r="AL237" s="35"/>
      <c r="AM237" s="35"/>
      <c r="AN237" s="35"/>
      <c r="AO237" s="35"/>
      <c r="AP237" s="35"/>
      <c r="AQ237" s="35"/>
      <c r="AR237" s="35"/>
      <c r="AS237" s="35"/>
      <c r="AT237" s="35"/>
      <c r="AU237" s="35"/>
      <c r="AV237" s="35"/>
    </row>
    <row r="238" spans="1:48" x14ac:dyDescent="0.35">
      <c r="A238" s="35"/>
      <c r="B238" s="35"/>
      <c r="C238" s="35"/>
      <c r="D238" s="35"/>
      <c r="E238" s="35"/>
      <c r="F238" s="35"/>
      <c r="G238" s="35"/>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c r="AR238" s="35"/>
      <c r="AS238" s="35"/>
      <c r="AT238" s="35"/>
      <c r="AU238" s="35"/>
      <c r="AV238" s="35"/>
    </row>
    <row r="239" spans="1:48" x14ac:dyDescent="0.35">
      <c r="A239" s="35"/>
      <c r="B239" s="35"/>
      <c r="C239" s="35"/>
      <c r="D239" s="35"/>
      <c r="E239" s="35"/>
      <c r="F239" s="35"/>
      <c r="G239" s="35"/>
      <c r="H239" s="35"/>
      <c r="I239" s="35"/>
      <c r="J239" s="35"/>
      <c r="K239" s="35"/>
      <c r="L239" s="35"/>
      <c r="M239" s="35"/>
      <c r="N239" s="35"/>
      <c r="O239" s="35"/>
      <c r="P239" s="35"/>
      <c r="Q239" s="35"/>
      <c r="R239" s="35"/>
      <c r="S239" s="35"/>
      <c r="T239" s="35"/>
      <c r="U239" s="35"/>
      <c r="V239" s="35"/>
      <c r="W239" s="35"/>
      <c r="X239" s="35"/>
      <c r="Y239" s="35"/>
      <c r="Z239" s="35"/>
      <c r="AA239" s="35"/>
      <c r="AB239" s="35"/>
      <c r="AC239" s="35"/>
      <c r="AD239" s="35"/>
      <c r="AE239" s="35"/>
      <c r="AF239" s="35"/>
      <c r="AG239" s="35"/>
      <c r="AH239" s="35"/>
      <c r="AI239" s="35"/>
      <c r="AJ239" s="35"/>
      <c r="AK239" s="35"/>
      <c r="AL239" s="35"/>
      <c r="AM239" s="35"/>
      <c r="AN239" s="35"/>
      <c r="AO239" s="35"/>
      <c r="AP239" s="35"/>
      <c r="AQ239" s="35"/>
      <c r="AR239" s="35"/>
      <c r="AS239" s="35"/>
      <c r="AT239" s="35"/>
      <c r="AU239" s="35"/>
      <c r="AV239" s="35"/>
    </row>
    <row r="240" spans="1:48" x14ac:dyDescent="0.35">
      <c r="A240" s="35"/>
      <c r="B240" s="35"/>
      <c r="C240" s="35"/>
      <c r="D240" s="35"/>
      <c r="E240" s="35"/>
      <c r="F240" s="35"/>
      <c r="G240" s="35"/>
      <c r="H240" s="35"/>
      <c r="I240" s="35"/>
      <c r="J240" s="35"/>
      <c r="K240" s="35"/>
      <c r="L240" s="35"/>
      <c r="M240" s="35"/>
      <c r="N240" s="35"/>
      <c r="O240" s="35"/>
      <c r="P240" s="35"/>
      <c r="Q240" s="35"/>
      <c r="R240" s="35"/>
      <c r="S240" s="35"/>
      <c r="T240" s="35"/>
      <c r="U240" s="35"/>
      <c r="V240" s="35"/>
      <c r="W240" s="35"/>
      <c r="X240" s="35"/>
      <c r="Y240" s="35"/>
      <c r="Z240" s="35"/>
      <c r="AA240" s="35"/>
      <c r="AB240" s="35"/>
      <c r="AC240" s="35"/>
      <c r="AD240" s="35"/>
      <c r="AE240" s="35"/>
      <c r="AF240" s="35"/>
      <c r="AG240" s="35"/>
      <c r="AH240" s="35"/>
      <c r="AI240" s="35"/>
      <c r="AJ240" s="35"/>
      <c r="AK240" s="35"/>
      <c r="AL240" s="35"/>
      <c r="AM240" s="35"/>
      <c r="AN240" s="35"/>
      <c r="AO240" s="35"/>
      <c r="AP240" s="35"/>
      <c r="AQ240" s="35"/>
      <c r="AR240" s="35"/>
      <c r="AS240" s="35"/>
      <c r="AT240" s="35"/>
      <c r="AU240" s="35"/>
      <c r="AV240" s="35"/>
    </row>
    <row r="241" spans="1:48" x14ac:dyDescent="0.35">
      <c r="A241" s="35"/>
      <c r="B241" s="35"/>
      <c r="C241" s="35"/>
      <c r="D241" s="35"/>
      <c r="E241" s="35"/>
      <c r="F241" s="35"/>
      <c r="G241" s="35"/>
      <c r="H241" s="35"/>
      <c r="I241" s="35"/>
      <c r="J241" s="35"/>
      <c r="K241" s="35"/>
      <c r="L241" s="35"/>
      <c r="M241" s="35"/>
      <c r="N241" s="35"/>
      <c r="O241" s="35"/>
      <c r="P241" s="35"/>
      <c r="Q241" s="35"/>
      <c r="R241" s="35"/>
      <c r="S241" s="35"/>
      <c r="T241" s="35"/>
      <c r="U241" s="35"/>
      <c r="V241" s="35"/>
      <c r="W241" s="35"/>
      <c r="X241" s="35"/>
      <c r="Y241" s="35"/>
      <c r="Z241" s="35"/>
      <c r="AA241" s="35"/>
      <c r="AB241" s="35"/>
      <c r="AC241" s="35"/>
      <c r="AD241" s="35"/>
      <c r="AE241" s="35"/>
      <c r="AF241" s="35"/>
      <c r="AG241" s="35"/>
      <c r="AH241" s="35"/>
      <c r="AI241" s="35"/>
      <c r="AJ241" s="35"/>
      <c r="AK241" s="35"/>
      <c r="AL241" s="35"/>
      <c r="AM241" s="35"/>
      <c r="AN241" s="35"/>
      <c r="AO241" s="35"/>
      <c r="AP241" s="35"/>
      <c r="AQ241" s="35"/>
      <c r="AR241" s="35"/>
      <c r="AS241" s="35"/>
      <c r="AT241" s="35"/>
      <c r="AU241" s="35"/>
      <c r="AV241" s="35"/>
    </row>
    <row r="242" spans="1:48" x14ac:dyDescent="0.35">
      <c r="A242" s="35"/>
      <c r="B242" s="35"/>
      <c r="C242" s="35"/>
      <c r="D242" s="35"/>
      <c r="E242" s="35"/>
      <c r="F242" s="35"/>
      <c r="G242" s="35"/>
      <c r="H242" s="35"/>
      <c r="I242" s="35"/>
      <c r="J242" s="35"/>
      <c r="K242" s="35"/>
      <c r="L242" s="35"/>
      <c r="M242" s="35"/>
      <c r="N242" s="35"/>
      <c r="O242" s="35"/>
      <c r="P242" s="35"/>
      <c r="Q242" s="35"/>
      <c r="R242" s="35"/>
      <c r="S242" s="35"/>
      <c r="T242" s="35"/>
      <c r="U242" s="35"/>
      <c r="V242" s="35"/>
      <c r="W242" s="35"/>
      <c r="X242" s="35"/>
      <c r="Y242" s="35"/>
      <c r="Z242" s="35"/>
      <c r="AA242" s="35"/>
      <c r="AB242" s="35"/>
      <c r="AC242" s="35"/>
      <c r="AD242" s="35"/>
      <c r="AE242" s="35"/>
      <c r="AF242" s="35"/>
      <c r="AG242" s="35"/>
      <c r="AH242" s="35"/>
      <c r="AI242" s="35"/>
      <c r="AJ242" s="35"/>
      <c r="AK242" s="35"/>
      <c r="AL242" s="35"/>
      <c r="AM242" s="35"/>
      <c r="AN242" s="35"/>
      <c r="AO242" s="35"/>
      <c r="AP242" s="35"/>
      <c r="AQ242" s="35"/>
      <c r="AR242" s="35"/>
      <c r="AS242" s="35"/>
      <c r="AT242" s="35"/>
      <c r="AU242" s="35"/>
      <c r="AV242" s="35"/>
    </row>
    <row r="243" spans="1:48" x14ac:dyDescent="0.35">
      <c r="A243" s="35"/>
      <c r="B243" s="35"/>
      <c r="C243" s="35"/>
      <c r="D243" s="35"/>
      <c r="E243" s="35"/>
      <c r="F243" s="35"/>
      <c r="G243" s="35"/>
      <c r="H243" s="35"/>
      <c r="I243" s="35"/>
      <c r="J243" s="35"/>
      <c r="K243" s="35"/>
      <c r="L243" s="35"/>
      <c r="M243" s="35"/>
      <c r="N243" s="35"/>
      <c r="O243" s="35"/>
      <c r="P243" s="35"/>
      <c r="Q243" s="35"/>
      <c r="R243" s="35"/>
      <c r="S243" s="35"/>
      <c r="T243" s="35"/>
      <c r="U243" s="35"/>
      <c r="V243" s="35"/>
      <c r="W243" s="35"/>
      <c r="X243" s="35"/>
      <c r="Y243" s="35"/>
      <c r="Z243" s="35"/>
      <c r="AA243" s="35"/>
      <c r="AB243" s="35"/>
      <c r="AC243" s="35"/>
      <c r="AD243" s="35"/>
      <c r="AE243" s="35"/>
      <c r="AF243" s="35"/>
      <c r="AG243" s="35"/>
      <c r="AH243" s="35"/>
      <c r="AI243" s="35"/>
      <c r="AJ243" s="35"/>
      <c r="AK243" s="35"/>
      <c r="AL243" s="35"/>
      <c r="AM243" s="35"/>
      <c r="AN243" s="35"/>
      <c r="AO243" s="35"/>
      <c r="AP243" s="35"/>
      <c r="AQ243" s="35"/>
      <c r="AR243" s="35"/>
      <c r="AS243" s="35"/>
      <c r="AT243" s="35"/>
      <c r="AU243" s="35"/>
      <c r="AV243" s="35"/>
    </row>
    <row r="244" spans="1:48" x14ac:dyDescent="0.35">
      <c r="A244" s="35"/>
      <c r="B244" s="35"/>
      <c r="C244" s="35"/>
      <c r="D244" s="35"/>
      <c r="E244" s="35"/>
      <c r="F244" s="35"/>
      <c r="G244" s="35"/>
      <c r="H244" s="35"/>
      <c r="I244" s="35"/>
      <c r="J244" s="35"/>
      <c r="K244" s="35"/>
      <c r="L244" s="35"/>
      <c r="M244" s="35"/>
      <c r="N244" s="35"/>
      <c r="O244" s="35"/>
      <c r="P244" s="35"/>
      <c r="Q244" s="35"/>
      <c r="R244" s="35"/>
      <c r="S244" s="35"/>
      <c r="T244" s="35"/>
      <c r="U244" s="35"/>
      <c r="V244" s="35"/>
      <c r="W244" s="35"/>
      <c r="X244" s="35"/>
      <c r="Y244" s="35"/>
      <c r="Z244" s="35"/>
      <c r="AA244" s="35"/>
      <c r="AB244" s="35"/>
      <c r="AC244" s="35"/>
      <c r="AD244" s="35"/>
      <c r="AE244" s="35"/>
      <c r="AF244" s="35"/>
      <c r="AG244" s="35"/>
      <c r="AH244" s="35"/>
      <c r="AI244" s="35"/>
      <c r="AJ244" s="35"/>
      <c r="AK244" s="35"/>
      <c r="AL244" s="35"/>
      <c r="AM244" s="35"/>
      <c r="AN244" s="35"/>
      <c r="AO244" s="35"/>
      <c r="AP244" s="35"/>
      <c r="AQ244" s="35"/>
      <c r="AR244" s="35"/>
      <c r="AS244" s="35"/>
      <c r="AT244" s="35"/>
      <c r="AU244" s="35"/>
      <c r="AV244" s="35"/>
    </row>
    <row r="245" spans="1:48" x14ac:dyDescent="0.35">
      <c r="A245" s="35"/>
      <c r="B245" s="35"/>
      <c r="C245" s="35"/>
      <c r="D245" s="35"/>
      <c r="E245" s="35"/>
      <c r="F245" s="35"/>
      <c r="G245" s="35"/>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row>
    <row r="246" spans="1:48" x14ac:dyDescent="0.35">
      <c r="A246" s="35"/>
      <c r="B246" s="35"/>
      <c r="C246" s="35"/>
      <c r="D246" s="35"/>
      <c r="E246" s="35"/>
      <c r="F246" s="35"/>
      <c r="G246" s="35"/>
      <c r="H246" s="35"/>
      <c r="I246" s="35"/>
      <c r="J246" s="35"/>
      <c r="K246" s="35"/>
      <c r="L246" s="35"/>
      <c r="M246" s="35"/>
      <c r="N246" s="35"/>
      <c r="O246" s="35"/>
      <c r="P246" s="35"/>
      <c r="Q246" s="35"/>
      <c r="R246" s="35"/>
      <c r="S246" s="35"/>
      <c r="T246" s="35"/>
      <c r="U246" s="35"/>
      <c r="V246" s="35"/>
      <c r="W246" s="35"/>
      <c r="X246" s="35"/>
      <c r="Y246" s="35"/>
      <c r="Z246" s="35"/>
      <c r="AA246" s="35"/>
      <c r="AB246" s="35"/>
      <c r="AC246" s="35"/>
      <c r="AD246" s="35"/>
      <c r="AE246" s="35"/>
      <c r="AF246" s="35"/>
      <c r="AG246" s="35"/>
      <c r="AH246" s="35"/>
      <c r="AI246" s="35"/>
      <c r="AJ246" s="35"/>
      <c r="AK246" s="35"/>
      <c r="AL246" s="35"/>
      <c r="AM246" s="35"/>
      <c r="AN246" s="35"/>
      <c r="AO246" s="35"/>
      <c r="AP246" s="35"/>
      <c r="AQ246" s="35"/>
      <c r="AR246" s="35"/>
      <c r="AS246" s="35"/>
      <c r="AT246" s="35"/>
      <c r="AU246" s="35"/>
      <c r="AV246" s="35"/>
    </row>
    <row r="247" spans="1:48" x14ac:dyDescent="0.35">
      <c r="A247" s="35"/>
      <c r="B247" s="35"/>
      <c r="C247" s="35"/>
      <c r="D247" s="35"/>
      <c r="E247" s="35"/>
      <c r="F247" s="35"/>
      <c r="G247" s="35"/>
      <c r="H247" s="35"/>
      <c r="I247" s="35"/>
      <c r="J247" s="35"/>
      <c r="K247" s="35"/>
      <c r="L247" s="35"/>
      <c r="M247" s="35"/>
      <c r="N247" s="35"/>
      <c r="O247" s="35"/>
      <c r="P247" s="35"/>
      <c r="Q247" s="35"/>
      <c r="R247" s="35"/>
      <c r="S247" s="35"/>
      <c r="T247" s="35"/>
      <c r="U247" s="35"/>
      <c r="V247" s="35"/>
      <c r="W247" s="35"/>
      <c r="X247" s="35"/>
      <c r="Y247" s="35"/>
      <c r="Z247" s="35"/>
      <c r="AA247" s="35"/>
      <c r="AB247" s="35"/>
      <c r="AC247" s="35"/>
      <c r="AD247" s="35"/>
      <c r="AE247" s="35"/>
      <c r="AF247" s="35"/>
      <c r="AG247" s="35"/>
      <c r="AH247" s="35"/>
      <c r="AI247" s="35"/>
      <c r="AJ247" s="35"/>
      <c r="AK247" s="35"/>
      <c r="AL247" s="35"/>
      <c r="AM247" s="35"/>
      <c r="AN247" s="35"/>
      <c r="AO247" s="35"/>
      <c r="AP247" s="35"/>
      <c r="AQ247" s="35"/>
      <c r="AR247" s="35"/>
      <c r="AS247" s="35"/>
      <c r="AT247" s="35"/>
      <c r="AU247" s="35"/>
      <c r="AV247" s="35"/>
    </row>
    <row r="248" spans="1:48" x14ac:dyDescent="0.35">
      <c r="A248" s="35"/>
      <c r="B248" s="35"/>
      <c r="C248" s="35"/>
      <c r="D248" s="35"/>
      <c r="E248" s="35"/>
      <c r="F248" s="35"/>
      <c r="G248" s="35"/>
      <c r="H248" s="35"/>
      <c r="I248" s="35"/>
      <c r="J248" s="35"/>
      <c r="K248" s="35"/>
      <c r="L248" s="35"/>
      <c r="M248" s="35"/>
      <c r="N248" s="35"/>
      <c r="O248" s="35"/>
      <c r="P248" s="35"/>
      <c r="Q248" s="35"/>
      <c r="R248" s="35"/>
      <c r="S248" s="35"/>
      <c r="T248" s="35"/>
      <c r="U248" s="35"/>
      <c r="V248" s="35"/>
      <c r="W248" s="35"/>
      <c r="X248" s="35"/>
      <c r="Y248" s="35"/>
      <c r="Z248" s="35"/>
      <c r="AA248" s="35"/>
      <c r="AB248" s="35"/>
      <c r="AC248" s="35"/>
      <c r="AD248" s="35"/>
      <c r="AE248" s="35"/>
      <c r="AF248" s="35"/>
      <c r="AG248" s="35"/>
      <c r="AH248" s="35"/>
      <c r="AI248" s="35"/>
      <c r="AJ248" s="35"/>
      <c r="AK248" s="35"/>
      <c r="AL248" s="35"/>
      <c r="AM248" s="35"/>
      <c r="AN248" s="35"/>
      <c r="AO248" s="35"/>
      <c r="AP248" s="35"/>
      <c r="AQ248" s="35"/>
      <c r="AR248" s="35"/>
      <c r="AS248" s="35"/>
      <c r="AT248" s="35"/>
      <c r="AU248" s="35"/>
      <c r="AV248" s="35"/>
    </row>
    <row r="249" spans="1:48" x14ac:dyDescent="0.35">
      <c r="A249" s="35"/>
      <c r="B249" s="35"/>
      <c r="C249" s="35"/>
      <c r="D249" s="35"/>
      <c r="E249" s="35"/>
      <c r="F249" s="35"/>
      <c r="G249" s="35"/>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c r="AE249" s="35"/>
      <c r="AF249" s="35"/>
      <c r="AG249" s="35"/>
      <c r="AH249" s="35"/>
      <c r="AI249" s="35"/>
      <c r="AJ249" s="35"/>
      <c r="AK249" s="35"/>
      <c r="AL249" s="35"/>
      <c r="AM249" s="35"/>
      <c r="AN249" s="35"/>
      <c r="AO249" s="35"/>
      <c r="AP249" s="35"/>
      <c r="AQ249" s="35"/>
      <c r="AR249" s="35"/>
      <c r="AS249" s="35"/>
      <c r="AT249" s="35"/>
      <c r="AU249" s="35"/>
      <c r="AV249" s="35"/>
    </row>
    <row r="250" spans="1:48" x14ac:dyDescent="0.35">
      <c r="A250" s="35"/>
      <c r="B250" s="35"/>
      <c r="C250" s="35"/>
      <c r="D250" s="35"/>
      <c r="E250" s="35"/>
      <c r="F250" s="35"/>
      <c r="G250" s="35"/>
      <c r="H250" s="35"/>
      <c r="I250" s="35"/>
      <c r="J250" s="35"/>
      <c r="K250" s="35"/>
      <c r="L250" s="35"/>
      <c r="M250" s="35"/>
      <c r="N250" s="35"/>
      <c r="O250" s="35"/>
      <c r="P250" s="35"/>
      <c r="Q250" s="35"/>
      <c r="R250" s="35"/>
      <c r="S250" s="35"/>
      <c r="T250" s="35"/>
      <c r="U250" s="35"/>
      <c r="V250" s="35"/>
      <c r="W250" s="35"/>
      <c r="X250" s="35"/>
      <c r="Y250" s="35"/>
      <c r="Z250" s="35"/>
      <c r="AA250" s="35"/>
      <c r="AB250" s="35"/>
      <c r="AC250" s="35"/>
      <c r="AD250" s="35"/>
      <c r="AE250" s="35"/>
      <c r="AF250" s="35"/>
      <c r="AG250" s="35"/>
      <c r="AH250" s="35"/>
      <c r="AI250" s="35"/>
      <c r="AJ250" s="35"/>
      <c r="AK250" s="35"/>
      <c r="AL250" s="35"/>
      <c r="AM250" s="35"/>
      <c r="AN250" s="35"/>
      <c r="AO250" s="35"/>
      <c r="AP250" s="35"/>
      <c r="AQ250" s="35"/>
      <c r="AR250" s="35"/>
      <c r="AS250" s="35"/>
      <c r="AT250" s="35"/>
      <c r="AU250" s="35"/>
      <c r="AV250" s="35"/>
    </row>
    <row r="251" spans="1:48" x14ac:dyDescent="0.35">
      <c r="A251" s="35"/>
      <c r="B251" s="35"/>
      <c r="C251" s="35"/>
      <c r="D251" s="35"/>
      <c r="E251" s="35"/>
      <c r="F251" s="35"/>
      <c r="G251" s="35"/>
      <c r="H251" s="35"/>
      <c r="I251" s="35"/>
      <c r="J251" s="35"/>
      <c r="K251" s="35"/>
      <c r="L251" s="35"/>
      <c r="M251" s="35"/>
      <c r="N251" s="35"/>
      <c r="O251" s="35"/>
      <c r="P251" s="35"/>
      <c r="Q251" s="35"/>
      <c r="R251" s="35"/>
      <c r="S251" s="35"/>
      <c r="T251" s="35"/>
      <c r="U251" s="35"/>
      <c r="V251" s="35"/>
      <c r="W251" s="35"/>
      <c r="X251" s="35"/>
      <c r="Y251" s="35"/>
      <c r="Z251" s="35"/>
      <c r="AA251" s="35"/>
      <c r="AB251" s="35"/>
      <c r="AC251" s="35"/>
      <c r="AD251" s="35"/>
      <c r="AE251" s="35"/>
      <c r="AF251" s="35"/>
      <c r="AG251" s="35"/>
      <c r="AH251" s="35"/>
      <c r="AI251" s="35"/>
      <c r="AJ251" s="35"/>
      <c r="AK251" s="35"/>
      <c r="AL251" s="35"/>
      <c r="AM251" s="35"/>
      <c r="AN251" s="35"/>
      <c r="AO251" s="35"/>
      <c r="AP251" s="35"/>
      <c r="AQ251" s="35"/>
      <c r="AR251" s="35"/>
      <c r="AS251" s="35"/>
      <c r="AT251" s="35"/>
      <c r="AU251" s="35"/>
      <c r="AV251" s="35"/>
    </row>
    <row r="252" spans="1:48" x14ac:dyDescent="0.35">
      <c r="A252" s="35"/>
      <c r="B252" s="35"/>
      <c r="C252" s="35"/>
      <c r="D252" s="35"/>
      <c r="E252" s="35"/>
      <c r="F252" s="35"/>
      <c r="G252" s="35"/>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row>
    <row r="253" spans="1:48" x14ac:dyDescent="0.35">
      <c r="A253" s="35"/>
      <c r="B253" s="35"/>
      <c r="C253" s="35"/>
      <c r="D253" s="35"/>
      <c r="E253" s="35"/>
      <c r="F253" s="35"/>
      <c r="G253" s="35"/>
      <c r="H253" s="35"/>
      <c r="I253" s="35"/>
      <c r="J253" s="35"/>
      <c r="K253" s="35"/>
      <c r="L253" s="35"/>
      <c r="M253" s="35"/>
      <c r="N253" s="35"/>
      <c r="O253" s="35"/>
      <c r="P253" s="35"/>
      <c r="Q253" s="35"/>
      <c r="R253" s="35"/>
      <c r="S253" s="35"/>
      <c r="T253" s="35"/>
      <c r="U253" s="35"/>
      <c r="V253" s="35"/>
      <c r="W253" s="35"/>
      <c r="X253" s="35"/>
      <c r="Y253" s="35"/>
      <c r="Z253" s="35"/>
      <c r="AA253" s="35"/>
      <c r="AB253" s="35"/>
      <c r="AC253" s="35"/>
      <c r="AD253" s="35"/>
      <c r="AE253" s="35"/>
      <c r="AF253" s="35"/>
      <c r="AG253" s="35"/>
      <c r="AH253" s="35"/>
      <c r="AI253" s="35"/>
      <c r="AJ253" s="35"/>
      <c r="AK253" s="35"/>
      <c r="AL253" s="35"/>
      <c r="AM253" s="35"/>
      <c r="AN253" s="35"/>
      <c r="AO253" s="35"/>
      <c r="AP253" s="35"/>
      <c r="AQ253" s="35"/>
      <c r="AR253" s="35"/>
      <c r="AS253" s="35"/>
      <c r="AT253" s="35"/>
      <c r="AU253" s="35"/>
      <c r="AV253" s="35"/>
    </row>
    <row r="254" spans="1:48" x14ac:dyDescent="0.35">
      <c r="A254" s="35"/>
      <c r="B254" s="35"/>
      <c r="C254" s="35"/>
      <c r="D254" s="35"/>
      <c r="E254" s="35"/>
      <c r="F254" s="35"/>
      <c r="G254" s="35"/>
      <c r="H254" s="35"/>
      <c r="I254" s="35"/>
      <c r="J254" s="35"/>
      <c r="K254" s="35"/>
      <c r="L254" s="35"/>
      <c r="M254" s="35"/>
      <c r="N254" s="35"/>
      <c r="O254" s="35"/>
      <c r="P254" s="35"/>
      <c r="Q254" s="35"/>
      <c r="R254" s="35"/>
      <c r="S254" s="35"/>
      <c r="T254" s="35"/>
      <c r="U254" s="35"/>
      <c r="V254" s="35"/>
      <c r="W254" s="35"/>
      <c r="X254" s="35"/>
      <c r="Y254" s="35"/>
      <c r="Z254" s="35"/>
      <c r="AA254" s="35"/>
      <c r="AB254" s="35"/>
      <c r="AC254" s="35"/>
      <c r="AD254" s="35"/>
      <c r="AE254" s="35"/>
      <c r="AF254" s="35"/>
      <c r="AG254" s="35"/>
      <c r="AH254" s="35"/>
      <c r="AI254" s="35"/>
      <c r="AJ254" s="35"/>
      <c r="AK254" s="35"/>
      <c r="AL254" s="35"/>
      <c r="AM254" s="35"/>
      <c r="AN254" s="35"/>
      <c r="AO254" s="35"/>
      <c r="AP254" s="35"/>
      <c r="AQ254" s="35"/>
      <c r="AR254" s="35"/>
      <c r="AS254" s="35"/>
      <c r="AT254" s="35"/>
      <c r="AU254" s="35"/>
      <c r="AV254" s="35"/>
    </row>
    <row r="255" spans="1:48" x14ac:dyDescent="0.35">
      <c r="A255" s="35"/>
      <c r="B255" s="35"/>
      <c r="C255" s="35"/>
      <c r="D255" s="35"/>
      <c r="E255" s="35"/>
      <c r="F255" s="35"/>
      <c r="G255" s="35"/>
      <c r="H255" s="35"/>
      <c r="I255" s="35"/>
      <c r="J255" s="35"/>
      <c r="K255" s="35"/>
      <c r="L255" s="35"/>
      <c r="M255" s="35"/>
      <c r="N255" s="35"/>
      <c r="O255" s="35"/>
      <c r="P255" s="35"/>
      <c r="Q255" s="35"/>
      <c r="R255" s="35"/>
      <c r="S255" s="35"/>
      <c r="T255" s="35"/>
      <c r="U255" s="35"/>
      <c r="V255" s="35"/>
      <c r="W255" s="35"/>
      <c r="X255" s="35"/>
      <c r="Y255" s="35"/>
      <c r="Z255" s="35"/>
      <c r="AA255" s="35"/>
      <c r="AB255" s="35"/>
      <c r="AC255" s="35"/>
      <c r="AD255" s="35"/>
      <c r="AE255" s="35"/>
      <c r="AF255" s="35"/>
      <c r="AG255" s="35"/>
      <c r="AH255" s="35"/>
      <c r="AI255" s="35"/>
      <c r="AJ255" s="35"/>
      <c r="AK255" s="35"/>
      <c r="AL255" s="35"/>
      <c r="AM255" s="35"/>
      <c r="AN255" s="35"/>
      <c r="AO255" s="35"/>
      <c r="AP255" s="35"/>
      <c r="AQ255" s="35"/>
      <c r="AR255" s="35"/>
      <c r="AS255" s="35"/>
      <c r="AT255" s="35"/>
      <c r="AU255" s="35"/>
      <c r="AV255" s="35"/>
    </row>
    <row r="256" spans="1:48" x14ac:dyDescent="0.35">
      <c r="A256" s="35"/>
      <c r="B256" s="35"/>
      <c r="C256" s="35"/>
      <c r="D256" s="35"/>
      <c r="E256" s="35"/>
      <c r="F256" s="35"/>
      <c r="G256" s="35"/>
      <c r="H256" s="35"/>
      <c r="I256" s="35"/>
      <c r="J256" s="35"/>
      <c r="K256" s="35"/>
      <c r="L256" s="35"/>
      <c r="M256" s="35"/>
      <c r="N256" s="35"/>
      <c r="O256" s="35"/>
      <c r="P256" s="35"/>
      <c r="Q256" s="35"/>
      <c r="R256" s="35"/>
      <c r="S256" s="35"/>
      <c r="T256" s="35"/>
      <c r="U256" s="35"/>
      <c r="V256" s="35"/>
      <c r="W256" s="35"/>
      <c r="X256" s="35"/>
      <c r="Y256" s="35"/>
      <c r="Z256" s="35"/>
      <c r="AA256" s="35"/>
      <c r="AB256" s="35"/>
      <c r="AC256" s="35"/>
      <c r="AD256" s="35"/>
      <c r="AE256" s="35"/>
      <c r="AF256" s="35"/>
      <c r="AG256" s="35"/>
      <c r="AH256" s="35"/>
      <c r="AI256" s="35"/>
      <c r="AJ256" s="35"/>
      <c r="AK256" s="35"/>
      <c r="AL256" s="35"/>
      <c r="AM256" s="35"/>
      <c r="AN256" s="35"/>
      <c r="AO256" s="35"/>
      <c r="AP256" s="35"/>
      <c r="AQ256" s="35"/>
      <c r="AR256" s="35"/>
      <c r="AS256" s="35"/>
      <c r="AT256" s="35"/>
      <c r="AU256" s="35"/>
      <c r="AV256" s="35"/>
    </row>
    <row r="257" spans="1:48" x14ac:dyDescent="0.35">
      <c r="A257" s="35"/>
      <c r="B257" s="35"/>
      <c r="C257" s="35"/>
      <c r="D257" s="35"/>
      <c r="E257" s="35"/>
      <c r="F257" s="35"/>
      <c r="G257" s="35"/>
      <c r="H257" s="35"/>
      <c r="I257" s="35"/>
      <c r="J257" s="35"/>
      <c r="K257" s="35"/>
      <c r="L257" s="35"/>
      <c r="M257" s="35"/>
      <c r="N257" s="35"/>
      <c r="O257" s="35"/>
      <c r="P257" s="35"/>
      <c r="Q257" s="35"/>
      <c r="R257" s="35"/>
      <c r="S257" s="35"/>
      <c r="T257" s="35"/>
      <c r="U257" s="35"/>
      <c r="V257" s="35"/>
      <c r="W257" s="35"/>
      <c r="X257" s="35"/>
      <c r="Y257" s="35"/>
      <c r="Z257" s="35"/>
      <c r="AA257" s="35"/>
      <c r="AB257" s="35"/>
      <c r="AC257" s="35"/>
      <c r="AD257" s="35"/>
      <c r="AE257" s="35"/>
      <c r="AF257" s="35"/>
      <c r="AG257" s="35"/>
      <c r="AH257" s="35"/>
      <c r="AI257" s="35"/>
      <c r="AJ257" s="35"/>
      <c r="AK257" s="35"/>
      <c r="AL257" s="35"/>
      <c r="AM257" s="35"/>
      <c r="AN257" s="35"/>
      <c r="AO257" s="35"/>
      <c r="AP257" s="35"/>
      <c r="AQ257" s="35"/>
      <c r="AR257" s="35"/>
      <c r="AS257" s="35"/>
      <c r="AT257" s="35"/>
      <c r="AU257" s="35"/>
      <c r="AV257" s="35"/>
    </row>
    <row r="258" spans="1:48" x14ac:dyDescent="0.35">
      <c r="A258" s="35"/>
      <c r="B258" s="35"/>
      <c r="C258" s="35"/>
      <c r="D258" s="35"/>
      <c r="E258" s="35"/>
      <c r="F258" s="35"/>
      <c r="G258" s="35"/>
      <c r="H258" s="35"/>
      <c r="I258" s="35"/>
      <c r="J258" s="35"/>
      <c r="K258" s="35"/>
      <c r="L258" s="35"/>
      <c r="M258" s="35"/>
      <c r="N258" s="35"/>
      <c r="O258" s="35"/>
      <c r="P258" s="35"/>
      <c r="Q258" s="35"/>
      <c r="R258" s="35"/>
      <c r="S258" s="35"/>
      <c r="T258" s="35"/>
      <c r="U258" s="35"/>
      <c r="V258" s="35"/>
      <c r="W258" s="35"/>
      <c r="X258" s="35"/>
      <c r="Y258" s="35"/>
      <c r="Z258" s="35"/>
      <c r="AA258" s="35"/>
      <c r="AB258" s="35"/>
      <c r="AC258" s="35"/>
      <c r="AD258" s="35"/>
      <c r="AE258" s="35"/>
      <c r="AF258" s="35"/>
      <c r="AG258" s="35"/>
      <c r="AH258" s="35"/>
      <c r="AI258" s="35"/>
      <c r="AJ258" s="35"/>
      <c r="AK258" s="35"/>
      <c r="AL258" s="35"/>
      <c r="AM258" s="35"/>
      <c r="AN258" s="35"/>
      <c r="AO258" s="35"/>
      <c r="AP258" s="35"/>
      <c r="AQ258" s="35"/>
      <c r="AR258" s="35"/>
      <c r="AS258" s="35"/>
      <c r="AT258" s="35"/>
      <c r="AU258" s="35"/>
      <c r="AV258" s="35"/>
    </row>
    <row r="259" spans="1:48" x14ac:dyDescent="0.35">
      <c r="A259" s="35"/>
      <c r="B259" s="35"/>
      <c r="C259" s="35"/>
      <c r="D259" s="35"/>
      <c r="E259" s="35"/>
      <c r="F259" s="35"/>
      <c r="G259" s="35"/>
      <c r="H259" s="35"/>
      <c r="I259" s="35"/>
      <c r="J259" s="35"/>
      <c r="K259" s="35"/>
      <c r="L259" s="35"/>
      <c r="M259" s="35"/>
      <c r="N259" s="35"/>
      <c r="O259" s="35"/>
      <c r="P259" s="35"/>
      <c r="Q259" s="35"/>
      <c r="R259" s="35"/>
      <c r="S259" s="35"/>
      <c r="T259" s="35"/>
      <c r="U259" s="35"/>
      <c r="V259" s="35"/>
      <c r="W259" s="35"/>
      <c r="X259" s="35"/>
      <c r="Y259" s="35"/>
      <c r="Z259" s="35"/>
      <c r="AA259" s="35"/>
      <c r="AB259" s="35"/>
      <c r="AC259" s="35"/>
      <c r="AD259" s="35"/>
      <c r="AE259" s="35"/>
      <c r="AF259" s="35"/>
      <c r="AG259" s="35"/>
      <c r="AH259" s="35"/>
      <c r="AI259" s="35"/>
      <c r="AJ259" s="35"/>
      <c r="AK259" s="35"/>
      <c r="AL259" s="35"/>
      <c r="AM259" s="35"/>
      <c r="AN259" s="35"/>
      <c r="AO259" s="35"/>
      <c r="AP259" s="35"/>
      <c r="AQ259" s="35"/>
      <c r="AR259" s="35"/>
      <c r="AS259" s="35"/>
      <c r="AT259" s="35"/>
      <c r="AU259" s="35"/>
      <c r="AV259" s="35"/>
    </row>
    <row r="260" spans="1:48" x14ac:dyDescent="0.35">
      <c r="A260" s="35"/>
      <c r="B260" s="35"/>
      <c r="C260" s="35"/>
      <c r="D260" s="35"/>
      <c r="E260" s="35"/>
      <c r="F260" s="35"/>
      <c r="G260" s="35"/>
      <c r="H260" s="35"/>
      <c r="I260" s="35"/>
      <c r="J260" s="35"/>
      <c r="K260" s="35"/>
      <c r="L260" s="35"/>
      <c r="M260" s="35"/>
      <c r="N260" s="35"/>
      <c r="O260" s="35"/>
      <c r="P260" s="35"/>
      <c r="Q260" s="35"/>
      <c r="R260" s="35"/>
      <c r="S260" s="35"/>
      <c r="T260" s="35"/>
      <c r="U260" s="35"/>
      <c r="V260" s="35"/>
      <c r="W260" s="35"/>
      <c r="X260" s="35"/>
      <c r="Y260" s="35"/>
      <c r="Z260" s="35"/>
      <c r="AA260" s="35"/>
      <c r="AB260" s="35"/>
      <c r="AC260" s="35"/>
      <c r="AD260" s="35"/>
      <c r="AE260" s="35"/>
      <c r="AF260" s="35"/>
      <c r="AG260" s="35"/>
      <c r="AH260" s="35"/>
      <c r="AI260" s="35"/>
      <c r="AJ260" s="35"/>
      <c r="AK260" s="35"/>
      <c r="AL260" s="35"/>
      <c r="AM260" s="35"/>
      <c r="AN260" s="35"/>
      <c r="AO260" s="35"/>
      <c r="AP260" s="35"/>
      <c r="AQ260" s="35"/>
      <c r="AR260" s="35"/>
      <c r="AS260" s="35"/>
      <c r="AT260" s="35"/>
      <c r="AU260" s="35"/>
      <c r="AV260" s="35"/>
    </row>
    <row r="261" spans="1:48" x14ac:dyDescent="0.35">
      <c r="A261" s="35"/>
      <c r="B261" s="35"/>
      <c r="C261" s="35"/>
      <c r="D261" s="35"/>
      <c r="E261" s="35"/>
      <c r="F261" s="35"/>
      <c r="G261" s="35"/>
      <c r="H261" s="35"/>
      <c r="I261" s="35"/>
      <c r="J261" s="35"/>
      <c r="K261" s="35"/>
      <c r="L261" s="35"/>
      <c r="M261" s="35"/>
      <c r="N261" s="35"/>
      <c r="O261" s="35"/>
      <c r="P261" s="35"/>
      <c r="Q261" s="35"/>
      <c r="R261" s="35"/>
      <c r="S261" s="35"/>
      <c r="T261" s="35"/>
      <c r="U261" s="35"/>
      <c r="V261" s="35"/>
      <c r="W261" s="35"/>
      <c r="X261" s="35"/>
      <c r="Y261" s="35"/>
      <c r="Z261" s="35"/>
      <c r="AA261" s="35"/>
      <c r="AB261" s="35"/>
      <c r="AC261" s="35"/>
      <c r="AD261" s="35"/>
      <c r="AE261" s="35"/>
      <c r="AF261" s="35"/>
      <c r="AG261" s="35"/>
      <c r="AH261" s="35"/>
      <c r="AI261" s="35"/>
      <c r="AJ261" s="35"/>
      <c r="AK261" s="35"/>
      <c r="AL261" s="35"/>
      <c r="AM261" s="35"/>
      <c r="AN261" s="35"/>
      <c r="AO261" s="35"/>
      <c r="AP261" s="35"/>
      <c r="AQ261" s="35"/>
      <c r="AR261" s="35"/>
      <c r="AS261" s="35"/>
      <c r="AT261" s="35"/>
      <c r="AU261" s="35"/>
      <c r="AV261" s="35"/>
    </row>
    <row r="262" spans="1:48" x14ac:dyDescent="0.35">
      <c r="A262" s="35"/>
      <c r="B262" s="35"/>
      <c r="C262" s="35"/>
      <c r="D262" s="35"/>
      <c r="E262" s="35"/>
      <c r="F262" s="35"/>
      <c r="G262" s="35"/>
      <c r="H262" s="35"/>
      <c r="I262" s="35"/>
      <c r="J262" s="35"/>
      <c r="K262" s="35"/>
      <c r="L262" s="35"/>
      <c r="M262" s="35"/>
      <c r="N262" s="35"/>
      <c r="O262" s="35"/>
      <c r="P262" s="35"/>
      <c r="Q262" s="35"/>
      <c r="R262" s="35"/>
      <c r="S262" s="35"/>
      <c r="T262" s="35"/>
      <c r="U262" s="35"/>
      <c r="V262" s="35"/>
      <c r="W262" s="35"/>
      <c r="X262" s="35"/>
      <c r="Y262" s="35"/>
      <c r="Z262" s="35"/>
      <c r="AA262" s="35"/>
      <c r="AB262" s="35"/>
      <c r="AC262" s="35"/>
      <c r="AD262" s="35"/>
      <c r="AE262" s="35"/>
      <c r="AF262" s="35"/>
      <c r="AG262" s="35"/>
      <c r="AH262" s="35"/>
      <c r="AI262" s="35"/>
      <c r="AJ262" s="35"/>
      <c r="AK262" s="35"/>
      <c r="AL262" s="35"/>
      <c r="AM262" s="35"/>
      <c r="AN262" s="35"/>
      <c r="AO262" s="35"/>
      <c r="AP262" s="35"/>
      <c r="AQ262" s="35"/>
      <c r="AR262" s="35"/>
      <c r="AS262" s="35"/>
      <c r="AT262" s="35"/>
      <c r="AU262" s="35"/>
      <c r="AV262" s="35"/>
    </row>
    <row r="263" spans="1:48" x14ac:dyDescent="0.35">
      <c r="A263" s="35"/>
      <c r="B263" s="35"/>
      <c r="C263" s="35"/>
      <c r="D263" s="35"/>
      <c r="E263" s="35"/>
      <c r="F263" s="35"/>
      <c r="G263" s="35"/>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c r="AR263" s="35"/>
      <c r="AS263" s="35"/>
      <c r="AT263" s="35"/>
      <c r="AU263" s="35"/>
      <c r="AV263" s="35"/>
    </row>
    <row r="264" spans="1:48" x14ac:dyDescent="0.35">
      <c r="A264" s="35"/>
      <c r="B264" s="35"/>
      <c r="C264" s="35"/>
      <c r="D264" s="35"/>
      <c r="E264" s="35"/>
      <c r="F264" s="35"/>
      <c r="G264" s="35"/>
      <c r="H264" s="35"/>
      <c r="I264" s="35"/>
      <c r="J264" s="35"/>
      <c r="K264" s="35"/>
      <c r="L264" s="35"/>
      <c r="M264" s="35"/>
      <c r="N264" s="35"/>
      <c r="O264" s="35"/>
      <c r="P264" s="35"/>
      <c r="Q264" s="35"/>
      <c r="R264" s="35"/>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row>
    <row r="265" spans="1:48" x14ac:dyDescent="0.35">
      <c r="A265" s="35"/>
      <c r="B265" s="35"/>
      <c r="C265" s="35"/>
      <c r="D265" s="35"/>
      <c r="E265" s="35"/>
      <c r="F265" s="35"/>
      <c r="G265" s="35"/>
      <c r="H265" s="35"/>
      <c r="I265" s="35"/>
      <c r="J265" s="35"/>
      <c r="K265" s="35"/>
      <c r="L265" s="35"/>
      <c r="M265" s="35"/>
      <c r="N265" s="35"/>
      <c r="O265" s="35"/>
      <c r="P265" s="35"/>
      <c r="Q265" s="35"/>
      <c r="R265" s="35"/>
      <c r="S265" s="35"/>
      <c r="T265" s="35"/>
      <c r="U265" s="35"/>
      <c r="V265" s="35"/>
      <c r="W265" s="35"/>
      <c r="X265" s="35"/>
      <c r="Y265" s="35"/>
      <c r="Z265" s="35"/>
      <c r="AA265" s="35"/>
      <c r="AB265" s="35"/>
      <c r="AC265" s="35"/>
      <c r="AD265" s="35"/>
      <c r="AE265" s="35"/>
      <c r="AF265" s="35"/>
      <c r="AG265" s="35"/>
      <c r="AH265" s="35"/>
      <c r="AI265" s="35"/>
      <c r="AJ265" s="35"/>
      <c r="AK265" s="35"/>
      <c r="AL265" s="35"/>
      <c r="AM265" s="35"/>
      <c r="AN265" s="35"/>
      <c r="AO265" s="35"/>
      <c r="AP265" s="35"/>
      <c r="AQ265" s="35"/>
      <c r="AR265" s="35"/>
      <c r="AS265" s="35"/>
      <c r="AT265" s="35"/>
      <c r="AU265" s="35"/>
      <c r="AV265" s="35"/>
    </row>
    <row r="266" spans="1:48" x14ac:dyDescent="0.35">
      <c r="A266" s="35"/>
      <c r="B266" s="35"/>
      <c r="C266" s="35"/>
      <c r="D266" s="35"/>
      <c r="E266" s="35"/>
      <c r="F266" s="35"/>
      <c r="G266" s="35"/>
      <c r="H266" s="35"/>
      <c r="I266" s="35"/>
      <c r="J266" s="35"/>
      <c r="K266" s="35"/>
      <c r="L266" s="35"/>
      <c r="M266" s="35"/>
      <c r="N266" s="35"/>
      <c r="O266" s="35"/>
      <c r="P266" s="35"/>
      <c r="Q266" s="35"/>
      <c r="R266" s="35"/>
      <c r="S266" s="35"/>
      <c r="T266" s="35"/>
      <c r="U266" s="35"/>
      <c r="V266" s="35"/>
      <c r="W266" s="35"/>
      <c r="X266" s="35"/>
      <c r="Y266" s="35"/>
      <c r="Z266" s="35"/>
      <c r="AA266" s="35"/>
      <c r="AB266" s="35"/>
      <c r="AC266" s="35"/>
      <c r="AD266" s="35"/>
      <c r="AE266" s="35"/>
      <c r="AF266" s="35"/>
      <c r="AG266" s="35"/>
      <c r="AH266" s="35"/>
      <c r="AI266" s="35"/>
      <c r="AJ266" s="35"/>
      <c r="AK266" s="35"/>
      <c r="AL266" s="35"/>
      <c r="AM266" s="35"/>
      <c r="AN266" s="35"/>
      <c r="AO266" s="35"/>
      <c r="AP266" s="35"/>
      <c r="AQ266" s="35"/>
      <c r="AR266" s="35"/>
      <c r="AS266" s="35"/>
      <c r="AT266" s="35"/>
      <c r="AU266" s="35"/>
      <c r="AV266" s="35"/>
    </row>
    <row r="267" spans="1:48" x14ac:dyDescent="0.35">
      <c r="A267" s="35"/>
      <c r="B267" s="35"/>
      <c r="C267" s="35"/>
      <c r="D267" s="35"/>
      <c r="E267" s="35"/>
      <c r="F267" s="35"/>
      <c r="G267" s="35"/>
      <c r="H267" s="35"/>
      <c r="I267" s="35"/>
      <c r="J267" s="35"/>
      <c r="K267" s="35"/>
      <c r="L267" s="35"/>
      <c r="M267" s="35"/>
      <c r="N267" s="35"/>
      <c r="O267" s="35"/>
      <c r="P267" s="35"/>
      <c r="Q267" s="35"/>
      <c r="R267" s="35"/>
      <c r="S267" s="35"/>
      <c r="T267" s="35"/>
      <c r="U267" s="35"/>
      <c r="V267" s="35"/>
      <c r="W267" s="35"/>
      <c r="X267" s="35"/>
      <c r="Y267" s="35"/>
      <c r="Z267" s="35"/>
      <c r="AA267" s="35"/>
      <c r="AB267" s="35"/>
      <c r="AC267" s="35"/>
      <c r="AD267" s="35"/>
      <c r="AE267" s="35"/>
      <c r="AF267" s="35"/>
      <c r="AG267" s="35"/>
      <c r="AH267" s="35"/>
      <c r="AI267" s="35"/>
      <c r="AJ267" s="35"/>
      <c r="AK267" s="35"/>
      <c r="AL267" s="35"/>
      <c r="AM267" s="35"/>
      <c r="AN267" s="35"/>
      <c r="AO267" s="35"/>
      <c r="AP267" s="35"/>
      <c r="AQ267" s="35"/>
      <c r="AR267" s="35"/>
      <c r="AS267" s="35"/>
      <c r="AT267" s="35"/>
      <c r="AU267" s="35"/>
      <c r="AV267" s="35"/>
    </row>
    <row r="268" spans="1:48" x14ac:dyDescent="0.35">
      <c r="A268" s="35"/>
      <c r="B268" s="35"/>
      <c r="C268" s="35"/>
      <c r="D268" s="35"/>
      <c r="E268" s="35"/>
      <c r="F268" s="35"/>
      <c r="G268" s="35"/>
      <c r="H268" s="35"/>
      <c r="I268" s="35"/>
      <c r="J268" s="35"/>
      <c r="K268" s="35"/>
      <c r="L268" s="35"/>
      <c r="M268" s="35"/>
      <c r="N268" s="35"/>
      <c r="O268" s="35"/>
      <c r="P268" s="35"/>
      <c r="Q268" s="35"/>
      <c r="R268" s="35"/>
      <c r="S268" s="35"/>
      <c r="T268" s="35"/>
      <c r="U268" s="35"/>
      <c r="V268" s="35"/>
      <c r="W268" s="35"/>
      <c r="X268" s="35"/>
      <c r="Y268" s="35"/>
      <c r="Z268" s="35"/>
      <c r="AA268" s="35"/>
      <c r="AB268" s="35"/>
      <c r="AC268" s="35"/>
      <c r="AD268" s="35"/>
      <c r="AE268" s="35"/>
      <c r="AF268" s="35"/>
      <c r="AG268" s="35"/>
      <c r="AH268" s="35"/>
      <c r="AI268" s="35"/>
      <c r="AJ268" s="35"/>
      <c r="AK268" s="35"/>
      <c r="AL268" s="35"/>
      <c r="AM268" s="35"/>
      <c r="AN268" s="35"/>
      <c r="AO268" s="35"/>
      <c r="AP268" s="35"/>
      <c r="AQ268" s="35"/>
      <c r="AR268" s="35"/>
      <c r="AS268" s="35"/>
      <c r="AT268" s="35"/>
      <c r="AU268" s="35"/>
      <c r="AV268" s="35"/>
    </row>
    <row r="269" spans="1:48" x14ac:dyDescent="0.35">
      <c r="A269" s="35"/>
      <c r="B269" s="35"/>
      <c r="C269" s="35"/>
      <c r="D269" s="35"/>
      <c r="E269" s="35"/>
      <c r="F269" s="35"/>
      <c r="G269" s="35"/>
      <c r="H269" s="35"/>
      <c r="I269" s="35"/>
      <c r="J269" s="35"/>
      <c r="K269" s="35"/>
      <c r="L269" s="35"/>
      <c r="M269" s="35"/>
      <c r="N269" s="35"/>
      <c r="O269" s="35"/>
      <c r="P269" s="35"/>
      <c r="Q269" s="35"/>
      <c r="R269" s="35"/>
      <c r="S269" s="35"/>
      <c r="T269" s="35"/>
      <c r="U269" s="35"/>
      <c r="V269" s="35"/>
      <c r="W269" s="35"/>
      <c r="X269" s="35"/>
      <c r="Y269" s="35"/>
      <c r="Z269" s="35"/>
      <c r="AA269" s="35"/>
      <c r="AB269" s="35"/>
      <c r="AC269" s="35"/>
      <c r="AD269" s="35"/>
      <c r="AE269" s="35"/>
      <c r="AF269" s="35"/>
      <c r="AG269" s="35"/>
      <c r="AH269" s="35"/>
      <c r="AI269" s="35"/>
      <c r="AJ269" s="35"/>
      <c r="AK269" s="35"/>
      <c r="AL269" s="35"/>
      <c r="AM269" s="35"/>
      <c r="AN269" s="35"/>
      <c r="AO269" s="35"/>
      <c r="AP269" s="35"/>
      <c r="AQ269" s="35"/>
      <c r="AR269" s="35"/>
      <c r="AS269" s="35"/>
      <c r="AT269" s="35"/>
      <c r="AU269" s="35"/>
      <c r="AV269" s="35"/>
    </row>
    <row r="270" spans="1:48" x14ac:dyDescent="0.35">
      <c r="A270" s="35"/>
      <c r="B270" s="35"/>
      <c r="C270" s="35"/>
      <c r="D270" s="35"/>
      <c r="E270" s="35"/>
      <c r="F270" s="35"/>
      <c r="G270" s="35"/>
      <c r="H270" s="35"/>
      <c r="I270" s="35"/>
      <c r="J270" s="35"/>
      <c r="K270" s="35"/>
      <c r="L270" s="35"/>
      <c r="M270" s="35"/>
      <c r="N270" s="35"/>
      <c r="O270" s="35"/>
      <c r="P270" s="35"/>
      <c r="Q270" s="35"/>
      <c r="R270" s="35"/>
      <c r="S270" s="35"/>
      <c r="T270" s="35"/>
      <c r="U270" s="35"/>
      <c r="V270" s="35"/>
      <c r="W270" s="35"/>
      <c r="X270" s="35"/>
      <c r="Y270" s="35"/>
      <c r="Z270" s="35"/>
      <c r="AA270" s="35"/>
      <c r="AB270" s="35"/>
      <c r="AC270" s="35"/>
      <c r="AD270" s="35"/>
      <c r="AE270" s="35"/>
      <c r="AF270" s="35"/>
      <c r="AG270" s="35"/>
      <c r="AH270" s="35"/>
      <c r="AI270" s="35"/>
      <c r="AJ270" s="35"/>
      <c r="AK270" s="35"/>
      <c r="AL270" s="35"/>
      <c r="AM270" s="35"/>
      <c r="AN270" s="35"/>
      <c r="AO270" s="35"/>
      <c r="AP270" s="35"/>
      <c r="AQ270" s="35"/>
      <c r="AR270" s="35"/>
      <c r="AS270" s="35"/>
      <c r="AT270" s="35"/>
      <c r="AU270" s="35"/>
      <c r="AV270" s="35"/>
    </row>
    <row r="271" spans="1:48" x14ac:dyDescent="0.35">
      <c r="A271" s="35"/>
      <c r="B271" s="35"/>
      <c r="C271" s="35"/>
      <c r="D271" s="35"/>
      <c r="E271" s="35"/>
      <c r="F271" s="35"/>
      <c r="G271" s="35"/>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c r="AR271" s="35"/>
      <c r="AS271" s="35"/>
      <c r="AT271" s="35"/>
      <c r="AU271" s="35"/>
      <c r="AV271" s="35"/>
    </row>
    <row r="272" spans="1:48" x14ac:dyDescent="0.35">
      <c r="A272" s="35"/>
      <c r="B272" s="35"/>
      <c r="C272" s="35"/>
      <c r="D272" s="35"/>
      <c r="E272" s="35"/>
      <c r="F272" s="35"/>
      <c r="G272" s="35"/>
      <c r="H272" s="35"/>
      <c r="I272" s="35"/>
      <c r="J272" s="35"/>
      <c r="K272" s="35"/>
      <c r="L272" s="35"/>
      <c r="M272" s="35"/>
      <c r="N272" s="35"/>
      <c r="O272" s="35"/>
      <c r="P272" s="35"/>
      <c r="Q272" s="35"/>
      <c r="R272" s="35"/>
      <c r="S272" s="35"/>
      <c r="T272" s="35"/>
      <c r="U272" s="35"/>
      <c r="V272" s="35"/>
      <c r="W272" s="35"/>
      <c r="X272" s="35"/>
      <c r="Y272" s="35"/>
      <c r="Z272" s="35"/>
      <c r="AA272" s="35"/>
      <c r="AB272" s="35"/>
      <c r="AC272" s="35"/>
      <c r="AD272" s="35"/>
      <c r="AE272" s="35"/>
      <c r="AF272" s="35"/>
      <c r="AG272" s="35"/>
      <c r="AH272" s="35"/>
      <c r="AI272" s="35"/>
      <c r="AJ272" s="35"/>
      <c r="AK272" s="35"/>
      <c r="AL272" s="35"/>
      <c r="AM272" s="35"/>
      <c r="AN272" s="35"/>
      <c r="AO272" s="35"/>
      <c r="AP272" s="35"/>
      <c r="AQ272" s="35"/>
      <c r="AR272" s="35"/>
      <c r="AS272" s="35"/>
      <c r="AT272" s="35"/>
      <c r="AU272" s="35"/>
      <c r="AV272" s="35"/>
    </row>
    <row r="273" spans="1:48" x14ac:dyDescent="0.35">
      <c r="A273" s="35"/>
      <c r="B273" s="35"/>
      <c r="C273" s="35"/>
      <c r="D273" s="35"/>
      <c r="E273" s="35"/>
      <c r="F273" s="35"/>
      <c r="G273" s="35"/>
      <c r="H273" s="35"/>
      <c r="I273" s="35"/>
      <c r="J273" s="35"/>
      <c r="K273" s="35"/>
      <c r="L273" s="35"/>
      <c r="M273" s="35"/>
      <c r="N273" s="35"/>
      <c r="O273" s="35"/>
      <c r="P273" s="35"/>
      <c r="Q273" s="35"/>
      <c r="R273" s="35"/>
      <c r="S273" s="35"/>
      <c r="T273" s="35"/>
      <c r="U273" s="35"/>
      <c r="V273" s="35"/>
      <c r="W273" s="35"/>
      <c r="X273" s="35"/>
      <c r="Y273" s="35"/>
      <c r="Z273" s="35"/>
      <c r="AA273" s="35"/>
      <c r="AB273" s="35"/>
      <c r="AC273" s="35"/>
      <c r="AD273" s="35"/>
      <c r="AE273" s="35"/>
      <c r="AF273" s="35"/>
      <c r="AG273" s="35"/>
      <c r="AH273" s="35"/>
      <c r="AI273" s="35"/>
      <c r="AJ273" s="35"/>
      <c r="AK273" s="35"/>
      <c r="AL273" s="35"/>
      <c r="AM273" s="35"/>
      <c r="AN273" s="35"/>
      <c r="AO273" s="35"/>
      <c r="AP273" s="35"/>
      <c r="AQ273" s="35"/>
      <c r="AR273" s="35"/>
      <c r="AS273" s="35"/>
      <c r="AT273" s="35"/>
      <c r="AU273" s="35"/>
      <c r="AV273" s="35"/>
    </row>
    <row r="274" spans="1:48" x14ac:dyDescent="0.35">
      <c r="A274" s="35"/>
      <c r="B274" s="35"/>
      <c r="C274" s="35"/>
      <c r="D274" s="35"/>
      <c r="E274" s="35"/>
      <c r="F274" s="35"/>
      <c r="G274" s="35"/>
      <c r="H274" s="35"/>
      <c r="I274" s="35"/>
      <c r="J274" s="35"/>
      <c r="K274" s="35"/>
      <c r="L274" s="35"/>
      <c r="M274" s="35"/>
      <c r="N274" s="35"/>
      <c r="O274" s="35"/>
      <c r="P274" s="35"/>
      <c r="Q274" s="35"/>
      <c r="R274" s="35"/>
      <c r="S274" s="35"/>
      <c r="T274" s="35"/>
      <c r="U274" s="35"/>
      <c r="V274" s="35"/>
      <c r="W274" s="35"/>
      <c r="X274" s="35"/>
      <c r="Y274" s="35"/>
      <c r="Z274" s="35"/>
      <c r="AA274" s="35"/>
      <c r="AB274" s="35"/>
      <c r="AC274" s="35"/>
      <c r="AD274" s="35"/>
      <c r="AE274" s="35"/>
      <c r="AF274" s="35"/>
      <c r="AG274" s="35"/>
      <c r="AH274" s="35"/>
      <c r="AI274" s="35"/>
      <c r="AJ274" s="35"/>
      <c r="AK274" s="35"/>
      <c r="AL274" s="35"/>
      <c r="AM274" s="35"/>
      <c r="AN274" s="35"/>
      <c r="AO274" s="35"/>
      <c r="AP274" s="35"/>
      <c r="AQ274" s="35"/>
      <c r="AR274" s="35"/>
      <c r="AS274" s="35"/>
      <c r="AT274" s="35"/>
      <c r="AU274" s="35"/>
      <c r="AV274" s="35"/>
    </row>
    <row r="275" spans="1:48" x14ac:dyDescent="0.35">
      <c r="A275" s="35"/>
      <c r="B275" s="35"/>
      <c r="C275" s="35"/>
      <c r="D275" s="35"/>
      <c r="E275" s="35"/>
      <c r="F275" s="35"/>
      <c r="G275" s="35"/>
      <c r="H275" s="35"/>
      <c r="I275" s="35"/>
      <c r="J275" s="35"/>
      <c r="K275" s="35"/>
      <c r="L275" s="35"/>
      <c r="M275" s="35"/>
      <c r="N275" s="35"/>
      <c r="O275" s="35"/>
      <c r="P275" s="35"/>
      <c r="Q275" s="35"/>
      <c r="R275" s="35"/>
      <c r="S275" s="35"/>
      <c r="T275" s="35"/>
      <c r="U275" s="35"/>
      <c r="V275" s="35"/>
      <c r="W275" s="35"/>
      <c r="X275" s="35"/>
      <c r="Y275" s="35"/>
      <c r="Z275" s="35"/>
      <c r="AA275" s="35"/>
      <c r="AB275" s="35"/>
      <c r="AC275" s="35"/>
      <c r="AD275" s="35"/>
      <c r="AE275" s="35"/>
      <c r="AF275" s="35"/>
      <c r="AG275" s="35"/>
      <c r="AH275" s="35"/>
      <c r="AI275" s="35"/>
      <c r="AJ275" s="35"/>
      <c r="AK275" s="35"/>
      <c r="AL275" s="35"/>
      <c r="AM275" s="35"/>
      <c r="AN275" s="35"/>
      <c r="AO275" s="35"/>
      <c r="AP275" s="35"/>
      <c r="AQ275" s="35"/>
      <c r="AR275" s="35"/>
      <c r="AS275" s="35"/>
      <c r="AT275" s="35"/>
      <c r="AU275" s="35"/>
      <c r="AV275" s="35"/>
    </row>
    <row r="276" spans="1:48" x14ac:dyDescent="0.35">
      <c r="A276" s="35"/>
      <c r="B276" s="35"/>
      <c r="C276" s="35"/>
      <c r="D276" s="35"/>
      <c r="E276" s="35"/>
      <c r="F276" s="35"/>
      <c r="G276" s="35"/>
      <c r="H276" s="35"/>
      <c r="I276" s="35"/>
      <c r="J276" s="35"/>
      <c r="K276" s="35"/>
      <c r="L276" s="35"/>
      <c r="M276" s="35"/>
      <c r="N276" s="35"/>
      <c r="O276" s="35"/>
      <c r="P276" s="35"/>
      <c r="Q276" s="35"/>
      <c r="R276" s="35"/>
      <c r="S276" s="35"/>
      <c r="T276" s="35"/>
      <c r="U276" s="35"/>
      <c r="V276" s="35"/>
      <c r="W276" s="35"/>
      <c r="X276" s="35"/>
      <c r="Y276" s="35"/>
      <c r="Z276" s="35"/>
      <c r="AA276" s="35"/>
      <c r="AB276" s="35"/>
      <c r="AC276" s="35"/>
      <c r="AD276" s="35"/>
      <c r="AE276" s="35"/>
      <c r="AF276" s="35"/>
      <c r="AG276" s="35"/>
      <c r="AH276" s="35"/>
      <c r="AI276" s="35"/>
      <c r="AJ276" s="35"/>
      <c r="AK276" s="35"/>
      <c r="AL276" s="35"/>
      <c r="AM276" s="35"/>
      <c r="AN276" s="35"/>
      <c r="AO276" s="35"/>
      <c r="AP276" s="35"/>
      <c r="AQ276" s="35"/>
      <c r="AR276" s="35"/>
      <c r="AS276" s="35"/>
      <c r="AT276" s="35"/>
      <c r="AU276" s="35"/>
      <c r="AV276" s="35"/>
    </row>
    <row r="277" spans="1:48" x14ac:dyDescent="0.35">
      <c r="A277" s="35"/>
      <c r="B277" s="35"/>
      <c r="C277" s="35"/>
      <c r="D277" s="35"/>
      <c r="E277" s="35"/>
      <c r="F277" s="35"/>
      <c r="G277" s="35"/>
      <c r="H277" s="35"/>
      <c r="I277" s="35"/>
      <c r="J277" s="35"/>
      <c r="K277" s="35"/>
      <c r="L277" s="35"/>
      <c r="M277" s="35"/>
      <c r="N277" s="35"/>
      <c r="O277" s="35"/>
      <c r="P277" s="35"/>
      <c r="Q277" s="35"/>
      <c r="R277" s="35"/>
      <c r="S277" s="35"/>
      <c r="T277" s="35"/>
      <c r="U277" s="35"/>
      <c r="V277" s="35"/>
      <c r="W277" s="35"/>
      <c r="X277" s="35"/>
      <c r="Y277" s="35"/>
      <c r="Z277" s="35"/>
      <c r="AA277" s="35"/>
      <c r="AB277" s="35"/>
      <c r="AC277" s="35"/>
      <c r="AD277" s="35"/>
      <c r="AE277" s="35"/>
      <c r="AF277" s="35"/>
      <c r="AG277" s="35"/>
      <c r="AH277" s="35"/>
      <c r="AI277" s="35"/>
      <c r="AJ277" s="35"/>
      <c r="AK277" s="35"/>
      <c r="AL277" s="35"/>
      <c r="AM277" s="35"/>
      <c r="AN277" s="35"/>
      <c r="AO277" s="35"/>
      <c r="AP277" s="35"/>
      <c r="AQ277" s="35"/>
      <c r="AR277" s="35"/>
      <c r="AS277" s="35"/>
      <c r="AT277" s="35"/>
      <c r="AU277" s="35"/>
      <c r="AV277" s="35"/>
    </row>
    <row r="278" spans="1:48" x14ac:dyDescent="0.35">
      <c r="A278" s="35"/>
      <c r="B278" s="35"/>
      <c r="C278" s="35"/>
      <c r="D278" s="35"/>
      <c r="E278" s="35"/>
      <c r="F278" s="35"/>
      <c r="G278" s="35"/>
      <c r="H278" s="35"/>
      <c r="I278" s="35"/>
      <c r="J278" s="35"/>
      <c r="K278" s="35"/>
      <c r="L278" s="35"/>
      <c r="M278" s="35"/>
      <c r="N278" s="35"/>
      <c r="O278" s="35"/>
      <c r="P278" s="35"/>
      <c r="Q278" s="35"/>
      <c r="R278" s="35"/>
      <c r="S278" s="35"/>
      <c r="T278" s="35"/>
      <c r="U278" s="35"/>
      <c r="V278" s="35"/>
      <c r="W278" s="35"/>
      <c r="X278" s="35"/>
      <c r="Y278" s="35"/>
      <c r="Z278" s="35"/>
      <c r="AA278" s="35"/>
      <c r="AB278" s="35"/>
      <c r="AC278" s="35"/>
      <c r="AD278" s="35"/>
      <c r="AE278" s="35"/>
      <c r="AF278" s="35"/>
      <c r="AG278" s="35"/>
      <c r="AH278" s="35"/>
      <c r="AI278" s="35"/>
      <c r="AJ278" s="35"/>
      <c r="AK278" s="35"/>
      <c r="AL278" s="35"/>
      <c r="AM278" s="35"/>
      <c r="AN278" s="35"/>
      <c r="AO278" s="35"/>
      <c r="AP278" s="35"/>
      <c r="AQ278" s="35"/>
      <c r="AR278" s="35"/>
      <c r="AS278" s="35"/>
      <c r="AT278" s="35"/>
      <c r="AU278" s="35"/>
      <c r="AV278" s="35"/>
    </row>
    <row r="279" spans="1:48" x14ac:dyDescent="0.35">
      <c r="A279" s="35"/>
      <c r="B279" s="35"/>
      <c r="C279" s="35"/>
      <c r="D279" s="35"/>
      <c r="E279" s="35"/>
      <c r="F279" s="35"/>
      <c r="G279" s="35"/>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row>
    <row r="280" spans="1:48" x14ac:dyDescent="0.35">
      <c r="A280" s="35"/>
      <c r="B280" s="35"/>
      <c r="C280" s="35"/>
      <c r="D280" s="35"/>
      <c r="E280" s="35"/>
      <c r="F280" s="35"/>
      <c r="G280" s="35"/>
      <c r="H280" s="35"/>
      <c r="I280" s="35"/>
      <c r="J280" s="35"/>
      <c r="K280" s="35"/>
      <c r="L280" s="35"/>
      <c r="M280" s="35"/>
      <c r="N280" s="35"/>
      <c r="O280" s="35"/>
      <c r="P280" s="35"/>
      <c r="Q280" s="35"/>
      <c r="R280" s="35"/>
      <c r="S280" s="35"/>
      <c r="T280" s="35"/>
      <c r="U280" s="35"/>
      <c r="V280" s="35"/>
      <c r="W280" s="35"/>
      <c r="X280" s="35"/>
      <c r="Y280" s="35"/>
      <c r="Z280" s="35"/>
      <c r="AA280" s="35"/>
      <c r="AB280" s="35"/>
      <c r="AC280" s="35"/>
      <c r="AD280" s="35"/>
      <c r="AE280" s="35"/>
      <c r="AF280" s="35"/>
      <c r="AG280" s="35"/>
      <c r="AH280" s="35"/>
      <c r="AI280" s="35"/>
      <c r="AJ280" s="35"/>
      <c r="AK280" s="35"/>
      <c r="AL280" s="35"/>
      <c r="AM280" s="35"/>
      <c r="AN280" s="35"/>
      <c r="AO280" s="35"/>
      <c r="AP280" s="35"/>
      <c r="AQ280" s="35"/>
      <c r="AR280" s="35"/>
      <c r="AS280" s="35"/>
      <c r="AT280" s="35"/>
      <c r="AU280" s="35"/>
      <c r="AV280" s="35"/>
    </row>
    <row r="281" spans="1:48" x14ac:dyDescent="0.35">
      <c r="A281" s="35"/>
      <c r="B281" s="35"/>
      <c r="C281" s="35"/>
      <c r="D281" s="35"/>
      <c r="E281" s="35"/>
      <c r="F281" s="35"/>
      <c r="G281" s="35"/>
      <c r="H281" s="35"/>
      <c r="I281" s="35"/>
      <c r="J281" s="35"/>
      <c r="K281" s="35"/>
      <c r="L281" s="35"/>
      <c r="M281" s="35"/>
      <c r="N281" s="35"/>
      <c r="O281" s="35"/>
      <c r="P281" s="35"/>
      <c r="Q281" s="35"/>
      <c r="R281" s="35"/>
      <c r="S281" s="35"/>
      <c r="T281" s="35"/>
      <c r="U281" s="35"/>
      <c r="V281" s="35"/>
      <c r="W281" s="35"/>
      <c r="X281" s="35"/>
      <c r="Y281" s="35"/>
      <c r="Z281" s="35"/>
      <c r="AA281" s="35"/>
      <c r="AB281" s="35"/>
      <c r="AC281" s="35"/>
      <c r="AD281" s="35"/>
      <c r="AE281" s="35"/>
      <c r="AF281" s="35"/>
      <c r="AG281" s="35"/>
      <c r="AH281" s="35"/>
      <c r="AI281" s="35"/>
      <c r="AJ281" s="35"/>
      <c r="AK281" s="35"/>
      <c r="AL281" s="35"/>
      <c r="AM281" s="35"/>
      <c r="AN281" s="35"/>
      <c r="AO281" s="35"/>
      <c r="AP281" s="35"/>
      <c r="AQ281" s="35"/>
      <c r="AR281" s="35"/>
      <c r="AS281" s="35"/>
      <c r="AT281" s="35"/>
      <c r="AU281" s="35"/>
      <c r="AV281" s="35"/>
    </row>
    <row r="282" spans="1:48" x14ac:dyDescent="0.35">
      <c r="A282" s="35"/>
      <c r="B282" s="35"/>
      <c r="C282" s="35"/>
      <c r="D282" s="35"/>
      <c r="E282" s="35"/>
      <c r="F282" s="35"/>
      <c r="G282" s="35"/>
      <c r="H282" s="35"/>
      <c r="I282" s="35"/>
      <c r="J282" s="35"/>
      <c r="K282" s="35"/>
      <c r="L282" s="35"/>
      <c r="M282" s="35"/>
      <c r="N282" s="35"/>
      <c r="O282" s="35"/>
      <c r="P282" s="35"/>
      <c r="Q282" s="35"/>
      <c r="R282" s="35"/>
      <c r="S282" s="35"/>
      <c r="T282" s="35"/>
      <c r="U282" s="35"/>
      <c r="V282" s="35"/>
      <c r="W282" s="35"/>
      <c r="X282" s="35"/>
      <c r="Y282" s="35"/>
      <c r="Z282" s="35"/>
      <c r="AA282" s="35"/>
      <c r="AB282" s="35"/>
      <c r="AC282" s="35"/>
      <c r="AD282" s="35"/>
      <c r="AE282" s="35"/>
      <c r="AF282" s="35"/>
      <c r="AG282" s="35"/>
      <c r="AH282" s="35"/>
      <c r="AI282" s="35"/>
      <c r="AJ282" s="35"/>
      <c r="AK282" s="35"/>
      <c r="AL282" s="35"/>
      <c r="AM282" s="35"/>
      <c r="AN282" s="35"/>
      <c r="AO282" s="35"/>
      <c r="AP282" s="35"/>
      <c r="AQ282" s="35"/>
      <c r="AR282" s="35"/>
      <c r="AS282" s="35"/>
      <c r="AT282" s="35"/>
      <c r="AU282" s="35"/>
      <c r="AV282" s="35"/>
    </row>
    <row r="283" spans="1:48" x14ac:dyDescent="0.35">
      <c r="A283" s="35"/>
      <c r="B283" s="35"/>
      <c r="C283" s="35"/>
      <c r="D283" s="35"/>
      <c r="E283" s="35"/>
      <c r="F283" s="35"/>
      <c r="G283" s="35"/>
      <c r="H283" s="35"/>
      <c r="I283" s="35"/>
      <c r="J283" s="35"/>
      <c r="K283" s="35"/>
      <c r="L283" s="35"/>
      <c r="M283" s="35"/>
      <c r="N283" s="35"/>
      <c r="O283" s="35"/>
      <c r="P283" s="35"/>
      <c r="Q283" s="35"/>
      <c r="R283" s="35"/>
      <c r="S283" s="35"/>
      <c r="T283" s="35"/>
      <c r="U283" s="35"/>
      <c r="V283" s="35"/>
      <c r="W283" s="35"/>
      <c r="X283" s="35"/>
      <c r="Y283" s="35"/>
      <c r="Z283" s="35"/>
      <c r="AA283" s="35"/>
      <c r="AB283" s="35"/>
      <c r="AC283" s="35"/>
      <c r="AD283" s="35"/>
      <c r="AE283" s="35"/>
      <c r="AF283" s="35"/>
      <c r="AG283" s="35"/>
      <c r="AH283" s="35"/>
      <c r="AI283" s="35"/>
      <c r="AJ283" s="35"/>
      <c r="AK283" s="35"/>
      <c r="AL283" s="35"/>
      <c r="AM283" s="35"/>
      <c r="AN283" s="35"/>
      <c r="AO283" s="35"/>
      <c r="AP283" s="35"/>
      <c r="AQ283" s="35"/>
      <c r="AR283" s="35"/>
      <c r="AS283" s="35"/>
      <c r="AT283" s="35"/>
      <c r="AU283" s="35"/>
      <c r="AV283" s="35"/>
    </row>
    <row r="284" spans="1:48" x14ac:dyDescent="0.35">
      <c r="A284" s="35"/>
      <c r="B284" s="35"/>
      <c r="C284" s="35"/>
      <c r="D284" s="35"/>
      <c r="E284" s="35"/>
      <c r="F284" s="35"/>
      <c r="G284" s="35"/>
      <c r="H284" s="35"/>
      <c r="I284" s="35"/>
      <c r="J284" s="35"/>
      <c r="K284" s="35"/>
      <c r="L284" s="35"/>
      <c r="M284" s="35"/>
      <c r="N284" s="35"/>
      <c r="O284" s="35"/>
      <c r="P284" s="35"/>
      <c r="Q284" s="35"/>
      <c r="R284" s="35"/>
      <c r="S284" s="35"/>
      <c r="T284" s="35"/>
      <c r="U284" s="35"/>
      <c r="V284" s="35"/>
      <c r="W284" s="35"/>
      <c r="X284" s="35"/>
      <c r="Y284" s="35"/>
      <c r="Z284" s="35"/>
      <c r="AA284" s="35"/>
      <c r="AB284" s="35"/>
      <c r="AC284" s="35"/>
      <c r="AD284" s="35"/>
      <c r="AE284" s="35"/>
      <c r="AF284" s="35"/>
      <c r="AG284" s="35"/>
      <c r="AH284" s="35"/>
      <c r="AI284" s="35"/>
      <c r="AJ284" s="35"/>
      <c r="AK284" s="35"/>
      <c r="AL284" s="35"/>
      <c r="AM284" s="35"/>
      <c r="AN284" s="35"/>
      <c r="AO284" s="35"/>
      <c r="AP284" s="35"/>
      <c r="AQ284" s="35"/>
      <c r="AR284" s="35"/>
      <c r="AS284" s="35"/>
      <c r="AT284" s="35"/>
      <c r="AU284" s="35"/>
      <c r="AV284" s="35"/>
    </row>
    <row r="285" spans="1:48" x14ac:dyDescent="0.35">
      <c r="A285" s="35"/>
      <c r="B285" s="35"/>
      <c r="C285" s="35"/>
      <c r="D285" s="35"/>
      <c r="E285" s="35"/>
      <c r="F285" s="35"/>
      <c r="G285" s="35"/>
      <c r="H285" s="35"/>
      <c r="I285" s="35"/>
      <c r="J285" s="35"/>
      <c r="K285" s="35"/>
      <c r="L285" s="35"/>
      <c r="M285" s="35"/>
      <c r="N285" s="35"/>
      <c r="O285" s="35"/>
      <c r="P285" s="35"/>
      <c r="Q285" s="35"/>
      <c r="R285" s="35"/>
      <c r="S285" s="35"/>
      <c r="T285" s="35"/>
      <c r="U285" s="35"/>
      <c r="V285" s="35"/>
      <c r="W285" s="35"/>
      <c r="X285" s="35"/>
      <c r="Y285" s="35"/>
      <c r="Z285" s="35"/>
      <c r="AA285" s="35"/>
      <c r="AB285" s="35"/>
      <c r="AC285" s="35"/>
      <c r="AD285" s="35"/>
      <c r="AE285" s="35"/>
      <c r="AF285" s="35"/>
      <c r="AG285" s="35"/>
      <c r="AH285" s="35"/>
      <c r="AI285" s="35"/>
      <c r="AJ285" s="35"/>
      <c r="AK285" s="35"/>
      <c r="AL285" s="35"/>
      <c r="AM285" s="35"/>
      <c r="AN285" s="35"/>
      <c r="AO285" s="35"/>
      <c r="AP285" s="35"/>
      <c r="AQ285" s="35"/>
      <c r="AR285" s="35"/>
      <c r="AS285" s="35"/>
      <c r="AT285" s="35"/>
      <c r="AU285" s="35"/>
      <c r="AV285" s="35"/>
    </row>
    <row r="286" spans="1:48" x14ac:dyDescent="0.35">
      <c r="A286" s="35"/>
      <c r="B286" s="35"/>
      <c r="C286" s="35"/>
      <c r="D286" s="35"/>
      <c r="E286" s="35"/>
      <c r="F286" s="35"/>
      <c r="G286" s="35"/>
      <c r="H286" s="35"/>
      <c r="I286" s="35"/>
      <c r="J286" s="35"/>
      <c r="K286" s="35"/>
      <c r="L286" s="35"/>
      <c r="M286" s="35"/>
      <c r="N286" s="35"/>
      <c r="O286" s="35"/>
      <c r="P286" s="35"/>
      <c r="Q286" s="35"/>
      <c r="R286" s="35"/>
      <c r="S286" s="35"/>
      <c r="T286" s="35"/>
      <c r="U286" s="35"/>
      <c r="V286" s="35"/>
      <c r="W286" s="35"/>
      <c r="X286" s="35"/>
      <c r="Y286" s="35"/>
      <c r="Z286" s="35"/>
      <c r="AA286" s="35"/>
      <c r="AB286" s="35"/>
      <c r="AC286" s="35"/>
      <c r="AD286" s="35"/>
      <c r="AE286" s="35"/>
      <c r="AF286" s="35"/>
      <c r="AG286" s="35"/>
      <c r="AH286" s="35"/>
      <c r="AI286" s="35"/>
      <c r="AJ286" s="35"/>
      <c r="AK286" s="35"/>
      <c r="AL286" s="35"/>
      <c r="AM286" s="35"/>
      <c r="AN286" s="35"/>
      <c r="AO286" s="35"/>
      <c r="AP286" s="35"/>
      <c r="AQ286" s="35"/>
      <c r="AR286" s="35"/>
      <c r="AS286" s="35"/>
      <c r="AT286" s="35"/>
      <c r="AU286" s="35"/>
      <c r="AV286" s="35"/>
    </row>
    <row r="287" spans="1:48" x14ac:dyDescent="0.35">
      <c r="A287" s="35"/>
      <c r="B287" s="35"/>
      <c r="C287" s="35"/>
      <c r="D287" s="35"/>
      <c r="E287" s="35"/>
      <c r="F287" s="35"/>
      <c r="G287" s="35"/>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row>
    <row r="288" spans="1:48" x14ac:dyDescent="0.35">
      <c r="A288" s="35"/>
      <c r="B288" s="35"/>
      <c r="C288" s="35"/>
      <c r="D288" s="35"/>
      <c r="E288" s="35"/>
      <c r="F288" s="35"/>
      <c r="G288" s="35"/>
      <c r="H288" s="35"/>
      <c r="I288" s="35"/>
      <c r="J288" s="35"/>
      <c r="K288" s="35"/>
      <c r="L288" s="35"/>
      <c r="M288" s="35"/>
      <c r="N288" s="35"/>
      <c r="O288" s="35"/>
      <c r="P288" s="35"/>
      <c r="Q288" s="35"/>
      <c r="R288" s="35"/>
      <c r="S288" s="35"/>
      <c r="T288" s="35"/>
      <c r="U288" s="35"/>
      <c r="V288" s="35"/>
      <c r="W288" s="35"/>
      <c r="X288" s="35"/>
      <c r="Y288" s="35"/>
      <c r="Z288" s="35"/>
      <c r="AA288" s="35"/>
      <c r="AB288" s="35"/>
      <c r="AC288" s="35"/>
      <c r="AD288" s="35"/>
      <c r="AE288" s="35"/>
      <c r="AF288" s="35"/>
      <c r="AG288" s="35"/>
      <c r="AH288" s="35"/>
      <c r="AI288" s="35"/>
      <c r="AJ288" s="35"/>
      <c r="AK288" s="35"/>
      <c r="AL288" s="35"/>
      <c r="AM288" s="35"/>
      <c r="AN288" s="35"/>
      <c r="AO288" s="35"/>
      <c r="AP288" s="35"/>
      <c r="AQ288" s="35"/>
      <c r="AR288" s="35"/>
      <c r="AS288" s="35"/>
      <c r="AT288" s="35"/>
      <c r="AU288" s="35"/>
      <c r="AV288" s="35"/>
    </row>
    <row r="289" spans="1:48" x14ac:dyDescent="0.35">
      <c r="A289" s="35"/>
      <c r="B289" s="35"/>
      <c r="C289" s="35"/>
      <c r="D289" s="35"/>
      <c r="E289" s="35"/>
      <c r="F289" s="35"/>
      <c r="G289" s="35"/>
      <c r="H289" s="35"/>
      <c r="I289" s="35"/>
      <c r="J289" s="35"/>
      <c r="K289" s="35"/>
      <c r="L289" s="35"/>
      <c r="M289" s="35"/>
      <c r="N289" s="35"/>
      <c r="O289" s="35"/>
      <c r="P289" s="35"/>
      <c r="Q289" s="35"/>
      <c r="R289" s="35"/>
      <c r="S289" s="35"/>
      <c r="T289" s="35"/>
      <c r="U289" s="35"/>
      <c r="V289" s="35"/>
      <c r="W289" s="35"/>
      <c r="X289" s="35"/>
      <c r="Y289" s="35"/>
      <c r="Z289" s="35"/>
      <c r="AA289" s="35"/>
      <c r="AB289" s="35"/>
      <c r="AC289" s="35"/>
      <c r="AD289" s="35"/>
      <c r="AE289" s="35"/>
      <c r="AF289" s="35"/>
      <c r="AG289" s="35"/>
      <c r="AH289" s="35"/>
      <c r="AI289" s="35"/>
      <c r="AJ289" s="35"/>
      <c r="AK289" s="35"/>
      <c r="AL289" s="35"/>
      <c r="AM289" s="35"/>
      <c r="AN289" s="35"/>
      <c r="AO289" s="35"/>
      <c r="AP289" s="35"/>
      <c r="AQ289" s="35"/>
      <c r="AR289" s="35"/>
      <c r="AS289" s="35"/>
      <c r="AT289" s="35"/>
      <c r="AU289" s="35"/>
      <c r="AV289" s="35"/>
    </row>
    <row r="290" spans="1:48" x14ac:dyDescent="0.35">
      <c r="A290" s="35"/>
      <c r="B290" s="35"/>
      <c r="C290" s="35"/>
      <c r="D290" s="35"/>
      <c r="E290" s="35"/>
      <c r="F290" s="35"/>
      <c r="G290" s="35"/>
      <c r="H290" s="35"/>
      <c r="I290" s="35"/>
      <c r="J290" s="35"/>
      <c r="K290" s="35"/>
      <c r="L290" s="35"/>
      <c r="M290" s="35"/>
      <c r="N290" s="35"/>
      <c r="O290" s="35"/>
      <c r="P290" s="35"/>
      <c r="Q290" s="35"/>
      <c r="R290" s="35"/>
      <c r="S290" s="35"/>
      <c r="T290" s="35"/>
      <c r="U290" s="35"/>
      <c r="V290" s="35"/>
      <c r="W290" s="35"/>
      <c r="X290" s="35"/>
      <c r="Y290" s="35"/>
      <c r="Z290" s="35"/>
      <c r="AA290" s="35"/>
      <c r="AB290" s="35"/>
      <c r="AC290" s="35"/>
      <c r="AD290" s="35"/>
      <c r="AE290" s="35"/>
      <c r="AF290" s="35"/>
      <c r="AG290" s="35"/>
      <c r="AH290" s="35"/>
      <c r="AI290" s="35"/>
      <c r="AJ290" s="35"/>
      <c r="AK290" s="35"/>
      <c r="AL290" s="35"/>
      <c r="AM290" s="35"/>
      <c r="AN290" s="35"/>
      <c r="AO290" s="35"/>
      <c r="AP290" s="35"/>
      <c r="AQ290" s="35"/>
      <c r="AR290" s="35"/>
      <c r="AS290" s="35"/>
      <c r="AT290" s="35"/>
      <c r="AU290" s="35"/>
      <c r="AV290" s="35"/>
    </row>
    <row r="291" spans="1:48" x14ac:dyDescent="0.35">
      <c r="A291" s="35"/>
      <c r="B291" s="35"/>
      <c r="C291" s="35"/>
      <c r="D291" s="35"/>
      <c r="E291" s="35"/>
      <c r="F291" s="35"/>
      <c r="G291" s="35"/>
      <c r="H291" s="35"/>
      <c r="I291" s="35"/>
      <c r="J291" s="35"/>
      <c r="K291" s="35"/>
      <c r="L291" s="35"/>
      <c r="M291" s="35"/>
      <c r="N291" s="35"/>
      <c r="O291" s="35"/>
      <c r="P291" s="35"/>
      <c r="Q291" s="35"/>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row>
    <row r="292" spans="1:48" x14ac:dyDescent="0.35">
      <c r="A292" s="35"/>
      <c r="B292" s="35"/>
      <c r="C292" s="35"/>
      <c r="D292" s="35"/>
      <c r="E292" s="35"/>
      <c r="F292" s="35"/>
      <c r="G292" s="35"/>
      <c r="H292" s="35"/>
      <c r="I292" s="35"/>
      <c r="J292" s="35"/>
      <c r="K292" s="35"/>
      <c r="L292" s="35"/>
      <c r="M292" s="35"/>
      <c r="N292" s="35"/>
      <c r="O292" s="35"/>
      <c r="P292" s="35"/>
      <c r="Q292" s="35"/>
      <c r="R292" s="35"/>
      <c r="S292" s="35"/>
      <c r="T292" s="35"/>
      <c r="U292" s="35"/>
      <c r="V292" s="35"/>
      <c r="W292" s="35"/>
      <c r="X292" s="35"/>
      <c r="Y292" s="35"/>
      <c r="Z292" s="35"/>
      <c r="AA292" s="35"/>
      <c r="AB292" s="35"/>
      <c r="AC292" s="35"/>
      <c r="AD292" s="35"/>
      <c r="AE292" s="35"/>
      <c r="AF292" s="35"/>
      <c r="AG292" s="35"/>
      <c r="AH292" s="35"/>
      <c r="AI292" s="35"/>
      <c r="AJ292" s="35"/>
      <c r="AK292" s="35"/>
      <c r="AL292" s="35"/>
      <c r="AM292" s="35"/>
      <c r="AN292" s="35"/>
      <c r="AO292" s="35"/>
      <c r="AP292" s="35"/>
      <c r="AQ292" s="35"/>
      <c r="AR292" s="35"/>
      <c r="AS292" s="35"/>
      <c r="AT292" s="35"/>
      <c r="AU292" s="35"/>
      <c r="AV292" s="35"/>
    </row>
    <row r="293" spans="1:48" x14ac:dyDescent="0.35">
      <c r="A293" s="35"/>
      <c r="B293" s="35"/>
      <c r="C293" s="35"/>
      <c r="D293" s="35"/>
      <c r="E293" s="35"/>
      <c r="F293" s="35"/>
      <c r="G293" s="35"/>
      <c r="H293" s="35"/>
      <c r="I293" s="35"/>
      <c r="J293" s="35"/>
      <c r="K293" s="35"/>
      <c r="L293" s="35"/>
      <c r="M293" s="35"/>
      <c r="N293" s="35"/>
      <c r="O293" s="35"/>
      <c r="P293" s="35"/>
      <c r="Q293" s="35"/>
      <c r="R293" s="35"/>
      <c r="S293" s="35"/>
      <c r="T293" s="35"/>
      <c r="U293" s="35"/>
      <c r="V293" s="35"/>
      <c r="W293" s="35"/>
      <c r="X293" s="35"/>
      <c r="Y293" s="35"/>
      <c r="Z293" s="35"/>
      <c r="AA293" s="35"/>
      <c r="AB293" s="35"/>
      <c r="AC293" s="35"/>
      <c r="AD293" s="35"/>
      <c r="AE293" s="35"/>
      <c r="AF293" s="35"/>
      <c r="AG293" s="35"/>
      <c r="AH293" s="35"/>
      <c r="AI293" s="35"/>
      <c r="AJ293" s="35"/>
      <c r="AK293" s="35"/>
      <c r="AL293" s="35"/>
      <c r="AM293" s="35"/>
      <c r="AN293" s="35"/>
      <c r="AO293" s="35"/>
      <c r="AP293" s="35"/>
      <c r="AQ293" s="35"/>
      <c r="AR293" s="35"/>
      <c r="AS293" s="35"/>
      <c r="AT293" s="35"/>
      <c r="AU293" s="35"/>
      <c r="AV293" s="35"/>
    </row>
    <row r="294" spans="1:48" x14ac:dyDescent="0.35">
      <c r="A294" s="35"/>
      <c r="B294" s="35"/>
      <c r="C294" s="35"/>
      <c r="D294" s="35"/>
      <c r="E294" s="35"/>
      <c r="F294" s="35"/>
      <c r="G294" s="35"/>
      <c r="H294" s="35"/>
      <c r="I294" s="35"/>
      <c r="J294" s="35"/>
      <c r="K294" s="35"/>
      <c r="L294" s="35"/>
      <c r="M294" s="35"/>
      <c r="N294" s="35"/>
      <c r="O294" s="35"/>
      <c r="P294" s="35"/>
      <c r="Q294" s="35"/>
      <c r="R294" s="35"/>
      <c r="S294" s="35"/>
      <c r="T294" s="35"/>
      <c r="U294" s="35"/>
      <c r="V294" s="35"/>
      <c r="W294" s="35"/>
      <c r="X294" s="35"/>
      <c r="Y294" s="35"/>
      <c r="Z294" s="35"/>
      <c r="AA294" s="35"/>
      <c r="AB294" s="35"/>
      <c r="AC294" s="35"/>
      <c r="AD294" s="35"/>
      <c r="AE294" s="35"/>
      <c r="AF294" s="35"/>
      <c r="AG294" s="35"/>
      <c r="AH294" s="35"/>
      <c r="AI294" s="35"/>
      <c r="AJ294" s="35"/>
      <c r="AK294" s="35"/>
      <c r="AL294" s="35"/>
      <c r="AM294" s="35"/>
      <c r="AN294" s="35"/>
      <c r="AO294" s="35"/>
      <c r="AP294" s="35"/>
      <c r="AQ294" s="35"/>
      <c r="AR294" s="35"/>
      <c r="AS294" s="35"/>
      <c r="AT294" s="35"/>
      <c r="AU294" s="35"/>
      <c r="AV294" s="35"/>
    </row>
    <row r="295" spans="1:48" x14ac:dyDescent="0.35">
      <c r="A295" s="35"/>
      <c r="B295" s="35"/>
      <c r="C295" s="35"/>
      <c r="D295" s="35"/>
      <c r="E295" s="35"/>
      <c r="F295" s="35"/>
      <c r="G295" s="35"/>
      <c r="H295" s="35"/>
      <c r="I295" s="35"/>
      <c r="J295" s="35"/>
      <c r="K295" s="35"/>
      <c r="L295" s="35"/>
      <c r="M295" s="35"/>
      <c r="N295" s="35"/>
      <c r="O295" s="35"/>
      <c r="P295" s="35"/>
      <c r="Q295" s="35"/>
      <c r="R295" s="35"/>
      <c r="S295" s="35"/>
      <c r="T295" s="35"/>
      <c r="U295" s="35"/>
      <c r="V295" s="35"/>
      <c r="W295" s="35"/>
      <c r="X295" s="35"/>
      <c r="Y295" s="35"/>
      <c r="Z295" s="35"/>
      <c r="AA295" s="35"/>
      <c r="AB295" s="35"/>
      <c r="AC295" s="35"/>
      <c r="AD295" s="35"/>
      <c r="AE295" s="35"/>
      <c r="AF295" s="35"/>
      <c r="AG295" s="35"/>
      <c r="AH295" s="35"/>
      <c r="AI295" s="35"/>
      <c r="AJ295" s="35"/>
      <c r="AK295" s="35"/>
      <c r="AL295" s="35"/>
      <c r="AM295" s="35"/>
      <c r="AN295" s="35"/>
      <c r="AO295" s="35"/>
      <c r="AP295" s="35"/>
      <c r="AQ295" s="35"/>
      <c r="AR295" s="35"/>
      <c r="AS295" s="35"/>
      <c r="AT295" s="35"/>
      <c r="AU295" s="35"/>
      <c r="AV295" s="35"/>
    </row>
    <row r="296" spans="1:48" x14ac:dyDescent="0.35">
      <c r="A296" s="35"/>
      <c r="B296" s="35"/>
      <c r="C296" s="35"/>
      <c r="D296" s="35"/>
      <c r="E296" s="35"/>
      <c r="F296" s="35"/>
      <c r="G296" s="35"/>
      <c r="H296" s="35"/>
      <c r="I296" s="35"/>
      <c r="J296" s="35"/>
      <c r="K296" s="35"/>
      <c r="L296" s="35"/>
      <c r="M296" s="35"/>
      <c r="N296" s="35"/>
      <c r="O296" s="35"/>
      <c r="P296" s="35"/>
      <c r="Q296" s="35"/>
      <c r="R296" s="35"/>
      <c r="S296" s="35"/>
      <c r="T296" s="35"/>
      <c r="U296" s="35"/>
      <c r="V296" s="35"/>
      <c r="W296" s="35"/>
      <c r="X296" s="35"/>
      <c r="Y296" s="35"/>
      <c r="Z296" s="35"/>
      <c r="AA296" s="35"/>
      <c r="AB296" s="35"/>
      <c r="AC296" s="35"/>
      <c r="AD296" s="35"/>
      <c r="AE296" s="35"/>
      <c r="AF296" s="35"/>
      <c r="AG296" s="35"/>
      <c r="AH296" s="35"/>
      <c r="AI296" s="35"/>
      <c r="AJ296" s="35"/>
      <c r="AK296" s="35"/>
      <c r="AL296" s="35"/>
      <c r="AM296" s="35"/>
      <c r="AN296" s="35"/>
      <c r="AO296" s="35"/>
      <c r="AP296" s="35"/>
      <c r="AQ296" s="35"/>
      <c r="AR296" s="35"/>
      <c r="AS296" s="35"/>
      <c r="AT296" s="35"/>
      <c r="AU296" s="35"/>
      <c r="AV296" s="35"/>
    </row>
    <row r="297" spans="1:48" x14ac:dyDescent="0.35">
      <c r="A297" s="35"/>
      <c r="B297" s="35"/>
      <c r="C297" s="35"/>
      <c r="D297" s="35"/>
      <c r="E297" s="35"/>
      <c r="F297" s="35"/>
      <c r="G297" s="35"/>
      <c r="H297" s="35"/>
      <c r="I297" s="35"/>
      <c r="J297" s="35"/>
      <c r="K297" s="35"/>
      <c r="L297" s="35"/>
      <c r="M297" s="35"/>
      <c r="N297" s="35"/>
      <c r="O297" s="35"/>
      <c r="P297" s="35"/>
      <c r="Q297" s="35"/>
      <c r="R297" s="35"/>
      <c r="S297" s="35"/>
      <c r="T297" s="35"/>
      <c r="U297" s="35"/>
      <c r="V297" s="35"/>
      <c r="W297" s="35"/>
      <c r="X297" s="35"/>
      <c r="Y297" s="35"/>
      <c r="Z297" s="35"/>
      <c r="AA297" s="35"/>
      <c r="AB297" s="35"/>
      <c r="AC297" s="35"/>
      <c r="AD297" s="35"/>
      <c r="AE297" s="35"/>
      <c r="AF297" s="35"/>
      <c r="AG297" s="35"/>
      <c r="AH297" s="35"/>
      <c r="AI297" s="35"/>
      <c r="AJ297" s="35"/>
      <c r="AK297" s="35"/>
      <c r="AL297" s="35"/>
      <c r="AM297" s="35"/>
      <c r="AN297" s="35"/>
      <c r="AO297" s="35"/>
      <c r="AP297" s="35"/>
      <c r="AQ297" s="35"/>
      <c r="AR297" s="35"/>
      <c r="AS297" s="35"/>
      <c r="AT297" s="35"/>
      <c r="AU297" s="35"/>
      <c r="AV297" s="35"/>
    </row>
    <row r="298" spans="1:48" x14ac:dyDescent="0.35">
      <c r="A298" s="35"/>
      <c r="B298" s="35"/>
      <c r="C298" s="35"/>
      <c r="D298" s="35"/>
      <c r="E298" s="35"/>
      <c r="F298" s="35"/>
      <c r="G298" s="35"/>
      <c r="H298" s="35"/>
      <c r="I298" s="35"/>
      <c r="J298" s="35"/>
      <c r="K298" s="35"/>
      <c r="L298" s="35"/>
      <c r="M298" s="35"/>
      <c r="N298" s="35"/>
      <c r="O298" s="35"/>
      <c r="P298" s="35"/>
      <c r="Q298" s="35"/>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row>
    <row r="299" spans="1:48" x14ac:dyDescent="0.35">
      <c r="A299" s="35"/>
      <c r="B299" s="35"/>
      <c r="C299" s="35"/>
      <c r="D299" s="35"/>
      <c r="E299" s="35"/>
      <c r="F299" s="35"/>
      <c r="G299" s="35"/>
      <c r="H299" s="35"/>
      <c r="I299" s="35"/>
      <c r="J299" s="35"/>
      <c r="K299" s="35"/>
      <c r="L299" s="35"/>
      <c r="M299" s="35"/>
      <c r="N299" s="35"/>
      <c r="O299" s="35"/>
      <c r="P299" s="35"/>
      <c r="Q299" s="35"/>
      <c r="R299" s="35"/>
      <c r="S299" s="35"/>
      <c r="T299" s="35"/>
      <c r="U299" s="35"/>
      <c r="V299" s="35"/>
      <c r="W299" s="35"/>
      <c r="X299" s="35"/>
      <c r="Y299" s="35"/>
      <c r="Z299" s="35"/>
      <c r="AA299" s="35"/>
      <c r="AB299" s="35"/>
      <c r="AC299" s="35"/>
      <c r="AD299" s="35"/>
      <c r="AE299" s="35"/>
      <c r="AF299" s="35"/>
      <c r="AG299" s="35"/>
      <c r="AH299" s="35"/>
      <c r="AI299" s="35"/>
      <c r="AJ299" s="35"/>
      <c r="AK299" s="35"/>
      <c r="AL299" s="35"/>
      <c r="AM299" s="35"/>
      <c r="AN299" s="35"/>
      <c r="AO299" s="35"/>
      <c r="AP299" s="35"/>
      <c r="AQ299" s="35"/>
      <c r="AR299" s="35"/>
      <c r="AS299" s="35"/>
      <c r="AT299" s="35"/>
      <c r="AU299" s="35"/>
      <c r="AV299" s="35"/>
    </row>
    <row r="300" spans="1:48" x14ac:dyDescent="0.35">
      <c r="A300" s="35"/>
      <c r="B300" s="35"/>
      <c r="C300" s="35"/>
      <c r="D300" s="35"/>
      <c r="E300" s="35"/>
      <c r="F300" s="35"/>
      <c r="G300" s="35"/>
      <c r="H300" s="35"/>
      <c r="I300" s="35"/>
      <c r="J300" s="35"/>
      <c r="K300" s="35"/>
      <c r="L300" s="35"/>
      <c r="M300" s="35"/>
      <c r="N300" s="35"/>
      <c r="O300" s="35"/>
      <c r="P300" s="35"/>
      <c r="Q300" s="35"/>
      <c r="R300" s="35"/>
      <c r="S300" s="35"/>
      <c r="T300" s="35"/>
      <c r="U300" s="35"/>
      <c r="V300" s="35"/>
      <c r="W300" s="35"/>
      <c r="X300" s="35"/>
      <c r="Y300" s="35"/>
      <c r="Z300" s="35"/>
      <c r="AA300" s="35"/>
      <c r="AB300" s="35"/>
      <c r="AC300" s="35"/>
      <c r="AD300" s="35"/>
      <c r="AE300" s="35"/>
      <c r="AF300" s="35"/>
      <c r="AG300" s="35"/>
      <c r="AH300" s="35"/>
      <c r="AI300" s="35"/>
      <c r="AJ300" s="35"/>
      <c r="AK300" s="35"/>
      <c r="AL300" s="35"/>
      <c r="AM300" s="35"/>
      <c r="AN300" s="35"/>
      <c r="AO300" s="35"/>
      <c r="AP300" s="35"/>
      <c r="AQ300" s="35"/>
      <c r="AR300" s="35"/>
      <c r="AS300" s="35"/>
      <c r="AT300" s="35"/>
      <c r="AU300" s="35"/>
      <c r="AV300" s="35"/>
    </row>
    <row r="301" spans="1:48" x14ac:dyDescent="0.35">
      <c r="A301" s="35"/>
      <c r="B301" s="35"/>
      <c r="C301" s="35"/>
      <c r="D301" s="35"/>
      <c r="E301" s="35"/>
      <c r="F301" s="35"/>
      <c r="G301" s="35"/>
      <c r="H301" s="35"/>
      <c r="I301" s="35"/>
      <c r="J301" s="35"/>
      <c r="K301" s="35"/>
      <c r="L301" s="35"/>
      <c r="M301" s="35"/>
      <c r="N301" s="35"/>
      <c r="O301" s="35"/>
      <c r="P301" s="35"/>
      <c r="Q301" s="35"/>
      <c r="R301" s="35"/>
      <c r="S301" s="35"/>
      <c r="T301" s="35"/>
      <c r="U301" s="35"/>
      <c r="V301" s="35"/>
      <c r="W301" s="35"/>
      <c r="X301" s="35"/>
      <c r="Y301" s="35"/>
      <c r="Z301" s="35"/>
      <c r="AA301" s="35"/>
      <c r="AB301" s="35"/>
      <c r="AC301" s="35"/>
      <c r="AD301" s="35"/>
      <c r="AE301" s="35"/>
      <c r="AF301" s="35"/>
      <c r="AG301" s="35"/>
      <c r="AH301" s="35"/>
      <c r="AI301" s="35"/>
      <c r="AJ301" s="35"/>
      <c r="AK301" s="35"/>
      <c r="AL301" s="35"/>
      <c r="AM301" s="35"/>
      <c r="AN301" s="35"/>
      <c r="AO301" s="35"/>
      <c r="AP301" s="35"/>
      <c r="AQ301" s="35"/>
      <c r="AR301" s="35"/>
      <c r="AS301" s="35"/>
      <c r="AT301" s="35"/>
      <c r="AU301" s="35"/>
      <c r="AV301" s="35"/>
    </row>
    <row r="302" spans="1:48" x14ac:dyDescent="0.35">
      <c r="A302" s="35"/>
      <c r="B302" s="35"/>
      <c r="C302" s="35"/>
      <c r="D302" s="35"/>
      <c r="E302" s="35"/>
      <c r="F302" s="35"/>
      <c r="G302" s="35"/>
      <c r="H302" s="35"/>
      <c r="I302" s="35"/>
      <c r="J302" s="35"/>
      <c r="K302" s="35"/>
      <c r="L302" s="35"/>
      <c r="M302" s="35"/>
      <c r="N302" s="35"/>
      <c r="O302" s="35"/>
      <c r="P302" s="35"/>
      <c r="Q302" s="35"/>
      <c r="R302" s="35"/>
      <c r="S302" s="35"/>
      <c r="T302" s="35"/>
      <c r="U302" s="35"/>
      <c r="V302" s="35"/>
      <c r="W302" s="35"/>
      <c r="X302" s="35"/>
      <c r="Y302" s="35"/>
      <c r="Z302" s="35"/>
      <c r="AA302" s="35"/>
      <c r="AB302" s="35"/>
      <c r="AC302" s="35"/>
      <c r="AD302" s="35"/>
      <c r="AE302" s="35"/>
      <c r="AF302" s="35"/>
      <c r="AG302" s="35"/>
      <c r="AH302" s="35"/>
      <c r="AI302" s="35"/>
      <c r="AJ302" s="35"/>
      <c r="AK302" s="35"/>
      <c r="AL302" s="35"/>
      <c r="AM302" s="35"/>
      <c r="AN302" s="35"/>
      <c r="AO302" s="35"/>
      <c r="AP302" s="35"/>
      <c r="AQ302" s="35"/>
      <c r="AR302" s="35"/>
      <c r="AS302" s="35"/>
      <c r="AT302" s="35"/>
      <c r="AU302" s="35"/>
      <c r="AV302" s="35"/>
    </row>
    <row r="303" spans="1:48" x14ac:dyDescent="0.35">
      <c r="A303" s="35"/>
      <c r="B303" s="35"/>
      <c r="C303" s="35"/>
      <c r="D303" s="35"/>
      <c r="E303" s="35"/>
      <c r="F303" s="35"/>
      <c r="G303" s="35"/>
      <c r="H303" s="35"/>
      <c r="I303" s="35"/>
      <c r="J303" s="35"/>
      <c r="K303" s="35"/>
      <c r="L303" s="35"/>
      <c r="M303" s="35"/>
      <c r="N303" s="35"/>
      <c r="O303" s="35"/>
      <c r="P303" s="35"/>
      <c r="Q303" s="35"/>
      <c r="R303" s="35"/>
      <c r="S303" s="35"/>
      <c r="T303" s="35"/>
      <c r="U303" s="35"/>
      <c r="V303" s="35"/>
      <c r="W303" s="35"/>
      <c r="X303" s="35"/>
      <c r="Y303" s="35"/>
      <c r="Z303" s="35"/>
      <c r="AA303" s="35"/>
      <c r="AB303" s="35"/>
      <c r="AC303" s="35"/>
      <c r="AD303" s="35"/>
      <c r="AE303" s="35"/>
      <c r="AF303" s="35"/>
      <c r="AG303" s="35"/>
      <c r="AH303" s="35"/>
      <c r="AI303" s="35"/>
      <c r="AJ303" s="35"/>
      <c r="AK303" s="35"/>
      <c r="AL303" s="35"/>
      <c r="AM303" s="35"/>
      <c r="AN303" s="35"/>
      <c r="AO303" s="35"/>
      <c r="AP303" s="35"/>
      <c r="AQ303" s="35"/>
      <c r="AR303" s="35"/>
      <c r="AS303" s="35"/>
      <c r="AT303" s="35"/>
      <c r="AU303" s="35"/>
      <c r="AV303" s="35"/>
    </row>
    <row r="304" spans="1:48" x14ac:dyDescent="0.35">
      <c r="A304" s="35"/>
      <c r="B304" s="35"/>
      <c r="C304" s="35"/>
      <c r="D304" s="35"/>
      <c r="E304" s="35"/>
      <c r="F304" s="35"/>
      <c r="G304" s="35"/>
      <c r="H304" s="35"/>
      <c r="I304" s="35"/>
      <c r="J304" s="35"/>
      <c r="K304" s="35"/>
      <c r="L304" s="35"/>
      <c r="M304" s="35"/>
      <c r="N304" s="35"/>
      <c r="O304" s="35"/>
      <c r="P304" s="35"/>
      <c r="Q304" s="35"/>
      <c r="R304" s="35"/>
      <c r="S304" s="35"/>
      <c r="T304" s="35"/>
      <c r="U304" s="35"/>
      <c r="V304" s="35"/>
      <c r="W304" s="35"/>
      <c r="X304" s="35"/>
      <c r="Y304" s="35"/>
      <c r="Z304" s="35"/>
      <c r="AA304" s="35"/>
      <c r="AB304" s="35"/>
      <c r="AC304" s="35"/>
      <c r="AD304" s="35"/>
      <c r="AE304" s="35"/>
      <c r="AF304" s="35"/>
      <c r="AG304" s="35"/>
      <c r="AH304" s="35"/>
      <c r="AI304" s="35"/>
      <c r="AJ304" s="35"/>
      <c r="AK304" s="35"/>
      <c r="AL304" s="35"/>
      <c r="AM304" s="35"/>
      <c r="AN304" s="35"/>
      <c r="AO304" s="35"/>
      <c r="AP304" s="35"/>
      <c r="AQ304" s="35"/>
      <c r="AR304" s="35"/>
      <c r="AS304" s="35"/>
      <c r="AT304" s="35"/>
      <c r="AU304" s="35"/>
      <c r="AV304" s="35"/>
    </row>
    <row r="305" spans="1:48" x14ac:dyDescent="0.35">
      <c r="A305" s="35"/>
      <c r="B305" s="35"/>
      <c r="C305" s="35"/>
      <c r="D305" s="35"/>
      <c r="E305" s="35"/>
      <c r="F305" s="35"/>
      <c r="G305" s="35"/>
      <c r="H305" s="35"/>
      <c r="I305" s="35"/>
      <c r="J305" s="35"/>
      <c r="K305" s="35"/>
      <c r="L305" s="35"/>
      <c r="M305" s="35"/>
      <c r="N305" s="35"/>
      <c r="O305" s="35"/>
      <c r="P305" s="35"/>
      <c r="Q305" s="35"/>
      <c r="R305" s="35"/>
      <c r="S305" s="35"/>
      <c r="T305" s="35"/>
      <c r="U305" s="35"/>
      <c r="V305" s="35"/>
      <c r="W305" s="35"/>
      <c r="X305" s="35"/>
      <c r="Y305" s="35"/>
      <c r="Z305" s="35"/>
      <c r="AA305" s="35"/>
      <c r="AB305" s="35"/>
      <c r="AC305" s="35"/>
      <c r="AD305" s="35"/>
      <c r="AE305" s="35"/>
      <c r="AF305" s="35"/>
      <c r="AG305" s="35"/>
      <c r="AH305" s="35"/>
      <c r="AI305" s="35"/>
      <c r="AJ305" s="35"/>
      <c r="AK305" s="35"/>
      <c r="AL305" s="35"/>
      <c r="AM305" s="35"/>
      <c r="AN305" s="35"/>
      <c r="AO305" s="35"/>
      <c r="AP305" s="35"/>
      <c r="AQ305" s="35"/>
      <c r="AR305" s="35"/>
      <c r="AS305" s="35"/>
      <c r="AT305" s="35"/>
      <c r="AU305" s="35"/>
      <c r="AV305" s="35"/>
    </row>
    <row r="306" spans="1:48" x14ac:dyDescent="0.35">
      <c r="A306" s="35"/>
      <c r="B306" s="35"/>
      <c r="C306" s="35"/>
      <c r="D306" s="35"/>
      <c r="E306" s="35"/>
      <c r="F306" s="35"/>
      <c r="G306" s="35"/>
      <c r="H306" s="35"/>
      <c r="I306" s="35"/>
      <c r="J306" s="35"/>
      <c r="K306" s="35"/>
      <c r="L306" s="35"/>
      <c r="M306" s="35"/>
      <c r="N306" s="35"/>
      <c r="O306" s="35"/>
      <c r="P306" s="35"/>
      <c r="Q306" s="35"/>
      <c r="R306" s="35"/>
      <c r="S306" s="35"/>
      <c r="T306" s="35"/>
      <c r="U306" s="35"/>
      <c r="V306" s="35"/>
      <c r="W306" s="35"/>
      <c r="X306" s="35"/>
      <c r="Y306" s="35"/>
      <c r="Z306" s="35"/>
      <c r="AA306" s="35"/>
      <c r="AB306" s="35"/>
      <c r="AC306" s="35"/>
      <c r="AD306" s="35"/>
      <c r="AE306" s="35"/>
      <c r="AF306" s="35"/>
      <c r="AG306" s="35"/>
      <c r="AH306" s="35"/>
      <c r="AI306" s="35"/>
      <c r="AJ306" s="35"/>
      <c r="AK306" s="35"/>
      <c r="AL306" s="35"/>
      <c r="AM306" s="35"/>
      <c r="AN306" s="35"/>
      <c r="AO306" s="35"/>
      <c r="AP306" s="35"/>
      <c r="AQ306" s="35"/>
      <c r="AR306" s="35"/>
      <c r="AS306" s="35"/>
      <c r="AT306" s="35"/>
      <c r="AU306" s="35"/>
      <c r="AV306" s="35"/>
    </row>
    <row r="307" spans="1:48" x14ac:dyDescent="0.35">
      <c r="A307" s="35"/>
      <c r="B307" s="35"/>
      <c r="C307" s="35"/>
      <c r="D307" s="35"/>
      <c r="E307" s="35"/>
      <c r="F307" s="35"/>
      <c r="G307" s="35"/>
      <c r="H307" s="35"/>
      <c r="I307" s="35"/>
      <c r="J307" s="35"/>
      <c r="K307" s="35"/>
      <c r="L307" s="35"/>
      <c r="M307" s="35"/>
      <c r="N307" s="35"/>
      <c r="O307" s="35"/>
      <c r="P307" s="35"/>
      <c r="Q307" s="35"/>
      <c r="R307" s="35"/>
      <c r="S307" s="35"/>
      <c r="T307" s="35"/>
      <c r="U307" s="35"/>
      <c r="V307" s="35"/>
      <c r="W307" s="35"/>
      <c r="X307" s="35"/>
      <c r="Y307" s="35"/>
      <c r="Z307" s="35"/>
      <c r="AA307" s="35"/>
      <c r="AB307" s="35"/>
      <c r="AC307" s="35"/>
      <c r="AD307" s="35"/>
      <c r="AE307" s="35"/>
      <c r="AF307" s="35"/>
      <c r="AG307" s="35"/>
      <c r="AH307" s="35"/>
      <c r="AI307" s="35"/>
      <c r="AJ307" s="35"/>
      <c r="AK307" s="35"/>
      <c r="AL307" s="35"/>
      <c r="AM307" s="35"/>
      <c r="AN307" s="35"/>
      <c r="AO307" s="35"/>
      <c r="AP307" s="35"/>
      <c r="AQ307" s="35"/>
      <c r="AR307" s="35"/>
      <c r="AS307" s="35"/>
      <c r="AT307" s="35"/>
      <c r="AU307" s="35"/>
      <c r="AV307" s="35"/>
    </row>
    <row r="308" spans="1:48" x14ac:dyDescent="0.35">
      <c r="A308" s="35"/>
      <c r="B308" s="35"/>
      <c r="C308" s="35"/>
      <c r="D308" s="35"/>
      <c r="E308" s="35"/>
      <c r="F308" s="35"/>
      <c r="G308" s="35"/>
      <c r="H308" s="35"/>
      <c r="I308" s="35"/>
      <c r="J308" s="35"/>
      <c r="K308" s="35"/>
      <c r="L308" s="35"/>
      <c r="M308" s="35"/>
      <c r="N308" s="35"/>
      <c r="O308" s="35"/>
      <c r="P308" s="35"/>
      <c r="Q308" s="35"/>
      <c r="R308" s="35"/>
      <c r="S308" s="35"/>
      <c r="T308" s="35"/>
      <c r="U308" s="35"/>
      <c r="V308" s="35"/>
      <c r="W308" s="35"/>
      <c r="X308" s="35"/>
      <c r="Y308" s="35"/>
      <c r="Z308" s="35"/>
      <c r="AA308" s="35"/>
      <c r="AB308" s="35"/>
      <c r="AC308" s="35"/>
      <c r="AD308" s="35"/>
      <c r="AE308" s="35"/>
      <c r="AF308" s="35"/>
      <c r="AG308" s="35"/>
      <c r="AH308" s="35"/>
      <c r="AI308" s="35"/>
      <c r="AJ308" s="35"/>
      <c r="AK308" s="35"/>
      <c r="AL308" s="35"/>
      <c r="AM308" s="35"/>
      <c r="AN308" s="35"/>
      <c r="AO308" s="35"/>
      <c r="AP308" s="35"/>
      <c r="AQ308" s="35"/>
      <c r="AR308" s="35"/>
      <c r="AS308" s="35"/>
      <c r="AT308" s="35"/>
      <c r="AU308" s="35"/>
      <c r="AV308" s="35"/>
    </row>
    <row r="309" spans="1:48" x14ac:dyDescent="0.35">
      <c r="A309" s="35"/>
      <c r="B309" s="35"/>
      <c r="C309" s="35"/>
      <c r="D309" s="35"/>
      <c r="E309" s="35"/>
      <c r="F309" s="35"/>
      <c r="G309" s="35"/>
      <c r="H309" s="35"/>
      <c r="I309" s="35"/>
      <c r="J309" s="35"/>
      <c r="K309" s="35"/>
      <c r="L309" s="35"/>
      <c r="M309" s="35"/>
      <c r="N309" s="35"/>
      <c r="O309" s="35"/>
      <c r="P309" s="35"/>
      <c r="Q309" s="35"/>
      <c r="R309" s="35"/>
      <c r="S309" s="35"/>
      <c r="T309" s="35"/>
      <c r="U309" s="35"/>
      <c r="V309" s="35"/>
      <c r="W309" s="35"/>
      <c r="X309" s="35"/>
      <c r="Y309" s="35"/>
      <c r="Z309" s="35"/>
      <c r="AA309" s="35"/>
      <c r="AB309" s="35"/>
      <c r="AC309" s="35"/>
      <c r="AD309" s="35"/>
      <c r="AE309" s="35"/>
      <c r="AF309" s="35"/>
      <c r="AG309" s="35"/>
      <c r="AH309" s="35"/>
      <c r="AI309" s="35"/>
      <c r="AJ309" s="35"/>
      <c r="AK309" s="35"/>
      <c r="AL309" s="35"/>
      <c r="AM309" s="35"/>
      <c r="AN309" s="35"/>
      <c r="AO309" s="35"/>
      <c r="AP309" s="35"/>
      <c r="AQ309" s="35"/>
      <c r="AR309" s="35"/>
      <c r="AS309" s="35"/>
      <c r="AT309" s="35"/>
      <c r="AU309" s="35"/>
      <c r="AV309" s="35"/>
    </row>
    <row r="310" spans="1:48" x14ac:dyDescent="0.35">
      <c r="A310" s="35"/>
      <c r="B310" s="35"/>
      <c r="C310" s="35"/>
      <c r="D310" s="35"/>
      <c r="E310" s="35"/>
      <c r="F310" s="35"/>
      <c r="G310" s="35"/>
      <c r="H310" s="35"/>
      <c r="I310" s="35"/>
      <c r="J310" s="35"/>
      <c r="K310" s="35"/>
      <c r="L310" s="35"/>
      <c r="M310" s="35"/>
      <c r="N310" s="35"/>
      <c r="O310" s="35"/>
      <c r="P310" s="35"/>
      <c r="Q310" s="35"/>
      <c r="R310" s="35"/>
      <c r="S310" s="35"/>
      <c r="T310" s="35"/>
      <c r="U310" s="35"/>
      <c r="V310" s="35"/>
      <c r="W310" s="35"/>
      <c r="X310" s="35"/>
      <c r="Y310" s="35"/>
      <c r="Z310" s="35"/>
      <c r="AA310" s="35"/>
      <c r="AB310" s="35"/>
      <c r="AC310" s="35"/>
      <c r="AD310" s="35"/>
      <c r="AE310" s="35"/>
      <c r="AF310" s="35"/>
      <c r="AG310" s="35"/>
      <c r="AH310" s="35"/>
      <c r="AI310" s="35"/>
      <c r="AJ310" s="35"/>
      <c r="AK310" s="35"/>
      <c r="AL310" s="35"/>
      <c r="AM310" s="35"/>
      <c r="AN310" s="35"/>
      <c r="AO310" s="35"/>
      <c r="AP310" s="35"/>
      <c r="AQ310" s="35"/>
      <c r="AR310" s="35"/>
      <c r="AS310" s="35"/>
      <c r="AT310" s="35"/>
      <c r="AU310" s="35"/>
      <c r="AV310" s="35"/>
    </row>
    <row r="311" spans="1:48" x14ac:dyDescent="0.35">
      <c r="A311" s="35"/>
      <c r="B311" s="35"/>
      <c r="C311" s="35"/>
      <c r="D311" s="35"/>
      <c r="E311" s="35"/>
      <c r="F311" s="35"/>
      <c r="G311" s="35"/>
      <c r="H311" s="35"/>
      <c r="I311" s="35"/>
      <c r="J311" s="35"/>
      <c r="K311" s="35"/>
      <c r="L311" s="35"/>
      <c r="M311" s="35"/>
      <c r="N311" s="35"/>
      <c r="O311" s="35"/>
      <c r="P311" s="35"/>
      <c r="Q311" s="35"/>
      <c r="R311" s="35"/>
      <c r="S311" s="35"/>
      <c r="T311" s="35"/>
      <c r="U311" s="35"/>
      <c r="V311" s="35"/>
      <c r="W311" s="35"/>
      <c r="X311" s="35"/>
      <c r="Y311" s="35"/>
      <c r="Z311" s="35"/>
      <c r="AA311" s="35"/>
      <c r="AB311" s="35"/>
      <c r="AC311" s="35"/>
      <c r="AD311" s="35"/>
      <c r="AE311" s="35"/>
      <c r="AF311" s="35"/>
      <c r="AG311" s="35"/>
      <c r="AH311" s="35"/>
      <c r="AI311" s="35"/>
      <c r="AJ311" s="35"/>
      <c r="AK311" s="35"/>
      <c r="AL311" s="35"/>
      <c r="AM311" s="35"/>
      <c r="AN311" s="35"/>
      <c r="AO311" s="35"/>
      <c r="AP311" s="35"/>
      <c r="AQ311" s="35"/>
      <c r="AR311" s="35"/>
      <c r="AS311" s="35"/>
      <c r="AT311" s="35"/>
      <c r="AU311" s="35"/>
      <c r="AV311" s="35"/>
    </row>
    <row r="312" spans="1:48" x14ac:dyDescent="0.35">
      <c r="A312" s="35"/>
      <c r="B312" s="35"/>
      <c r="C312" s="35"/>
      <c r="D312" s="35"/>
      <c r="E312" s="35"/>
      <c r="F312" s="35"/>
      <c r="G312" s="35"/>
      <c r="H312" s="35"/>
      <c r="I312" s="35"/>
      <c r="J312" s="35"/>
      <c r="K312" s="35"/>
      <c r="L312" s="35"/>
      <c r="M312" s="35"/>
      <c r="N312" s="35"/>
      <c r="O312" s="35"/>
      <c r="P312" s="35"/>
      <c r="Q312" s="35"/>
      <c r="R312" s="35"/>
      <c r="S312" s="35"/>
      <c r="T312" s="35"/>
      <c r="U312" s="35"/>
      <c r="V312" s="35"/>
      <c r="W312" s="35"/>
      <c r="X312" s="35"/>
      <c r="Y312" s="35"/>
      <c r="Z312" s="35"/>
      <c r="AA312" s="35"/>
      <c r="AB312" s="35"/>
      <c r="AC312" s="35"/>
      <c r="AD312" s="35"/>
      <c r="AE312" s="35"/>
      <c r="AF312" s="35"/>
      <c r="AG312" s="35"/>
      <c r="AH312" s="35"/>
      <c r="AI312" s="35"/>
      <c r="AJ312" s="35"/>
      <c r="AK312" s="35"/>
      <c r="AL312" s="35"/>
      <c r="AM312" s="35"/>
      <c r="AN312" s="35"/>
      <c r="AO312" s="35"/>
      <c r="AP312" s="35"/>
      <c r="AQ312" s="35"/>
      <c r="AR312" s="35"/>
      <c r="AS312" s="35"/>
      <c r="AT312" s="35"/>
      <c r="AU312" s="35"/>
      <c r="AV312" s="35"/>
    </row>
    <row r="313" spans="1:48" x14ac:dyDescent="0.35">
      <c r="A313" s="35"/>
      <c r="B313" s="35"/>
      <c r="C313" s="35"/>
      <c r="D313" s="35"/>
      <c r="E313" s="35"/>
      <c r="F313" s="35"/>
      <c r="G313" s="35"/>
      <c r="H313" s="35"/>
      <c r="I313" s="35"/>
      <c r="J313" s="35"/>
      <c r="K313" s="35"/>
      <c r="L313" s="35"/>
      <c r="M313" s="35"/>
      <c r="N313" s="35"/>
      <c r="O313" s="35"/>
      <c r="P313" s="35"/>
      <c r="Q313" s="35"/>
      <c r="R313" s="35"/>
      <c r="S313" s="35"/>
      <c r="T313" s="35"/>
      <c r="U313" s="35"/>
      <c r="V313" s="35"/>
      <c r="W313" s="35"/>
      <c r="X313" s="35"/>
      <c r="Y313" s="35"/>
      <c r="Z313" s="35"/>
      <c r="AA313" s="35"/>
      <c r="AB313" s="35"/>
      <c r="AC313" s="35"/>
      <c r="AD313" s="35"/>
      <c r="AE313" s="35"/>
      <c r="AF313" s="35"/>
      <c r="AG313" s="35"/>
      <c r="AH313" s="35"/>
      <c r="AI313" s="35"/>
      <c r="AJ313" s="35"/>
      <c r="AK313" s="35"/>
      <c r="AL313" s="35"/>
      <c r="AM313" s="35"/>
      <c r="AN313" s="35"/>
      <c r="AO313" s="35"/>
      <c r="AP313" s="35"/>
      <c r="AQ313" s="35"/>
      <c r="AR313" s="35"/>
      <c r="AS313" s="35"/>
      <c r="AT313" s="35"/>
      <c r="AU313" s="35"/>
      <c r="AV313" s="35"/>
    </row>
    <row r="314" spans="1:48" x14ac:dyDescent="0.35">
      <c r="A314" s="35"/>
      <c r="B314" s="35"/>
      <c r="C314" s="35"/>
      <c r="D314" s="35"/>
      <c r="E314" s="35"/>
      <c r="F314" s="35"/>
      <c r="G314" s="35"/>
      <c r="H314" s="35"/>
      <c r="I314" s="35"/>
      <c r="J314" s="35"/>
      <c r="K314" s="35"/>
      <c r="L314" s="35"/>
      <c r="M314" s="35"/>
      <c r="N314" s="35"/>
      <c r="O314" s="35"/>
      <c r="P314" s="35"/>
      <c r="Q314" s="35"/>
      <c r="R314" s="35"/>
      <c r="S314" s="35"/>
      <c r="T314" s="35"/>
      <c r="U314" s="35"/>
      <c r="V314" s="35"/>
      <c r="W314" s="35"/>
      <c r="X314" s="35"/>
      <c r="Y314" s="35"/>
      <c r="Z314" s="35"/>
      <c r="AA314" s="35"/>
      <c r="AB314" s="35"/>
      <c r="AC314" s="35"/>
      <c r="AD314" s="35"/>
      <c r="AE314" s="35"/>
      <c r="AF314" s="35"/>
      <c r="AG314" s="35"/>
      <c r="AH314" s="35"/>
      <c r="AI314" s="35"/>
      <c r="AJ314" s="35"/>
      <c r="AK314" s="35"/>
      <c r="AL314" s="35"/>
      <c r="AM314" s="35"/>
      <c r="AN314" s="35"/>
      <c r="AO314" s="35"/>
      <c r="AP314" s="35"/>
      <c r="AQ314" s="35"/>
      <c r="AR314" s="35"/>
      <c r="AS314" s="35"/>
      <c r="AT314" s="35"/>
      <c r="AU314" s="35"/>
      <c r="AV314" s="35"/>
    </row>
    <row r="315" spans="1:48" x14ac:dyDescent="0.35">
      <c r="A315" s="35"/>
      <c r="B315" s="35"/>
      <c r="C315" s="35"/>
      <c r="D315" s="35"/>
      <c r="E315" s="35"/>
      <c r="F315" s="35"/>
      <c r="G315" s="35"/>
      <c r="H315" s="35"/>
      <c r="I315" s="35"/>
      <c r="J315" s="35"/>
      <c r="K315" s="35"/>
      <c r="L315" s="35"/>
      <c r="M315" s="35"/>
      <c r="N315" s="35"/>
      <c r="O315" s="35"/>
      <c r="P315" s="35"/>
      <c r="Q315" s="35"/>
      <c r="R315" s="35"/>
      <c r="S315" s="35"/>
      <c r="T315" s="35"/>
      <c r="U315" s="35"/>
      <c r="V315" s="35"/>
      <c r="W315" s="35"/>
      <c r="X315" s="35"/>
      <c r="Y315" s="35"/>
      <c r="Z315" s="35"/>
      <c r="AA315" s="35"/>
      <c r="AB315" s="35"/>
      <c r="AC315" s="35"/>
      <c r="AD315" s="35"/>
      <c r="AE315" s="35"/>
      <c r="AF315" s="35"/>
      <c r="AG315" s="35"/>
      <c r="AH315" s="35"/>
      <c r="AI315" s="35"/>
      <c r="AJ315" s="35"/>
      <c r="AK315" s="35"/>
      <c r="AL315" s="35"/>
      <c r="AM315" s="35"/>
      <c r="AN315" s="35"/>
      <c r="AO315" s="35"/>
      <c r="AP315" s="35"/>
      <c r="AQ315" s="35"/>
      <c r="AR315" s="35"/>
      <c r="AS315" s="35"/>
      <c r="AT315" s="35"/>
      <c r="AU315" s="35"/>
      <c r="AV315" s="35"/>
    </row>
    <row r="316" spans="1:48" x14ac:dyDescent="0.35">
      <c r="A316" s="35"/>
      <c r="B316" s="35"/>
      <c r="C316" s="35"/>
      <c r="D316" s="35"/>
      <c r="E316" s="35"/>
      <c r="F316" s="35"/>
      <c r="G316" s="35"/>
      <c r="H316" s="35"/>
      <c r="I316" s="35"/>
      <c r="J316" s="35"/>
      <c r="K316" s="35"/>
      <c r="L316" s="35"/>
      <c r="M316" s="35"/>
      <c r="N316" s="35"/>
      <c r="O316" s="35"/>
      <c r="P316" s="35"/>
      <c r="Q316" s="35"/>
      <c r="R316" s="35"/>
      <c r="S316" s="35"/>
      <c r="T316" s="35"/>
      <c r="U316" s="35"/>
      <c r="V316" s="35"/>
      <c r="W316" s="35"/>
      <c r="X316" s="35"/>
      <c r="Y316" s="35"/>
      <c r="Z316" s="35"/>
      <c r="AA316" s="35"/>
      <c r="AB316" s="35"/>
      <c r="AC316" s="35"/>
      <c r="AD316" s="35"/>
      <c r="AE316" s="35"/>
      <c r="AF316" s="35"/>
      <c r="AG316" s="35"/>
      <c r="AH316" s="35"/>
      <c r="AI316" s="35"/>
      <c r="AJ316" s="35"/>
      <c r="AK316" s="35"/>
      <c r="AL316" s="35"/>
      <c r="AM316" s="35"/>
      <c r="AN316" s="35"/>
      <c r="AO316" s="35"/>
      <c r="AP316" s="35"/>
      <c r="AQ316" s="35"/>
      <c r="AR316" s="35"/>
      <c r="AS316" s="35"/>
      <c r="AT316" s="35"/>
      <c r="AU316" s="35"/>
      <c r="AV316" s="35"/>
    </row>
    <row r="317" spans="1:48" x14ac:dyDescent="0.35">
      <c r="A317" s="35"/>
      <c r="B317" s="35"/>
      <c r="C317" s="35"/>
      <c r="D317" s="35"/>
      <c r="E317" s="35"/>
      <c r="F317" s="35"/>
      <c r="G317" s="35"/>
      <c r="H317" s="35"/>
      <c r="I317" s="35"/>
      <c r="J317" s="35"/>
      <c r="K317" s="35"/>
      <c r="L317" s="35"/>
      <c r="M317" s="35"/>
      <c r="N317" s="35"/>
      <c r="O317" s="35"/>
      <c r="P317" s="35"/>
      <c r="Q317" s="35"/>
      <c r="R317" s="35"/>
      <c r="S317" s="35"/>
      <c r="T317" s="35"/>
      <c r="U317" s="35"/>
      <c r="V317" s="35"/>
      <c r="W317" s="35"/>
      <c r="X317" s="35"/>
      <c r="Y317" s="35"/>
      <c r="Z317" s="35"/>
      <c r="AA317" s="35"/>
      <c r="AB317" s="35"/>
      <c r="AC317" s="35"/>
      <c r="AD317" s="35"/>
      <c r="AE317" s="35"/>
      <c r="AF317" s="35"/>
      <c r="AG317" s="35"/>
      <c r="AH317" s="35"/>
      <c r="AI317" s="35"/>
      <c r="AJ317" s="35"/>
      <c r="AK317" s="35"/>
      <c r="AL317" s="35"/>
      <c r="AM317" s="35"/>
      <c r="AN317" s="35"/>
      <c r="AO317" s="35"/>
      <c r="AP317" s="35"/>
      <c r="AQ317" s="35"/>
      <c r="AR317" s="35"/>
      <c r="AS317" s="35"/>
      <c r="AT317" s="35"/>
      <c r="AU317" s="35"/>
      <c r="AV317" s="35"/>
    </row>
    <row r="318" spans="1:48" x14ac:dyDescent="0.35">
      <c r="A318" s="35"/>
      <c r="B318" s="35"/>
      <c r="C318" s="35"/>
      <c r="D318" s="35"/>
      <c r="E318" s="35"/>
      <c r="F318" s="35"/>
      <c r="G318" s="35"/>
      <c r="H318" s="35"/>
      <c r="I318" s="35"/>
      <c r="J318" s="35"/>
      <c r="K318" s="35"/>
      <c r="L318" s="35"/>
      <c r="M318" s="35"/>
      <c r="N318" s="35"/>
      <c r="O318" s="35"/>
      <c r="P318" s="35"/>
      <c r="Q318" s="35"/>
      <c r="R318" s="35"/>
      <c r="S318" s="35"/>
      <c r="T318" s="35"/>
      <c r="U318" s="35"/>
      <c r="V318" s="35"/>
      <c r="W318" s="35"/>
      <c r="X318" s="35"/>
      <c r="Y318" s="35"/>
      <c r="Z318" s="35"/>
      <c r="AA318" s="35"/>
      <c r="AB318" s="35"/>
      <c r="AC318" s="35"/>
      <c r="AD318" s="35"/>
      <c r="AE318" s="35"/>
      <c r="AF318" s="35"/>
      <c r="AG318" s="35"/>
      <c r="AH318" s="35"/>
      <c r="AI318" s="35"/>
      <c r="AJ318" s="35"/>
      <c r="AK318" s="35"/>
      <c r="AL318" s="35"/>
      <c r="AM318" s="35"/>
      <c r="AN318" s="35"/>
      <c r="AO318" s="35"/>
      <c r="AP318" s="35"/>
      <c r="AQ318" s="35"/>
      <c r="AR318" s="35"/>
      <c r="AS318" s="35"/>
      <c r="AT318" s="35"/>
      <c r="AU318" s="35"/>
      <c r="AV318" s="35"/>
    </row>
    <row r="319" spans="1:48" x14ac:dyDescent="0.35">
      <c r="A319" s="35"/>
      <c r="B319" s="35"/>
      <c r="C319" s="35"/>
      <c r="D319" s="35"/>
      <c r="E319" s="35"/>
      <c r="F319" s="35"/>
      <c r="G319" s="35"/>
      <c r="H319" s="35"/>
      <c r="I319" s="35"/>
      <c r="J319" s="35"/>
      <c r="K319" s="35"/>
      <c r="L319" s="35"/>
      <c r="M319" s="35"/>
      <c r="N319" s="35"/>
      <c r="O319" s="35"/>
      <c r="P319" s="35"/>
      <c r="Q319" s="35"/>
      <c r="R319" s="35"/>
      <c r="S319" s="35"/>
      <c r="T319" s="35"/>
      <c r="U319" s="35"/>
      <c r="V319" s="35"/>
      <c r="W319" s="35"/>
      <c r="X319" s="35"/>
      <c r="Y319" s="35"/>
      <c r="Z319" s="35"/>
      <c r="AA319" s="35"/>
      <c r="AB319" s="35"/>
      <c r="AC319" s="35"/>
      <c r="AD319" s="35"/>
      <c r="AE319" s="35"/>
      <c r="AF319" s="35"/>
      <c r="AG319" s="35"/>
      <c r="AH319" s="35"/>
      <c r="AI319" s="35"/>
      <c r="AJ319" s="35"/>
      <c r="AK319" s="35"/>
      <c r="AL319" s="35"/>
      <c r="AM319" s="35"/>
      <c r="AN319" s="35"/>
      <c r="AO319" s="35"/>
      <c r="AP319" s="35"/>
      <c r="AQ319" s="35"/>
      <c r="AR319" s="35"/>
      <c r="AS319" s="35"/>
      <c r="AT319" s="35"/>
      <c r="AU319" s="35"/>
      <c r="AV319" s="35"/>
    </row>
    <row r="320" spans="1:48" x14ac:dyDescent="0.35">
      <c r="A320" s="35"/>
      <c r="B320" s="35"/>
      <c r="C320" s="35"/>
      <c r="D320" s="35"/>
      <c r="E320" s="35"/>
      <c r="F320" s="35"/>
      <c r="G320" s="35"/>
      <c r="H320" s="35"/>
      <c r="I320" s="35"/>
      <c r="J320" s="35"/>
      <c r="K320" s="35"/>
      <c r="L320" s="35"/>
      <c r="M320" s="35"/>
      <c r="N320" s="35"/>
      <c r="O320" s="35"/>
      <c r="P320" s="35"/>
      <c r="Q320" s="35"/>
      <c r="R320" s="35"/>
      <c r="S320" s="35"/>
      <c r="T320" s="35"/>
      <c r="U320" s="35"/>
      <c r="V320" s="35"/>
      <c r="W320" s="35"/>
      <c r="X320" s="35"/>
      <c r="Y320" s="35"/>
      <c r="Z320" s="35"/>
      <c r="AA320" s="35"/>
      <c r="AB320" s="35"/>
      <c r="AC320" s="35"/>
      <c r="AD320" s="35"/>
      <c r="AE320" s="35"/>
      <c r="AF320" s="35"/>
      <c r="AG320" s="35"/>
      <c r="AH320" s="35"/>
      <c r="AI320" s="35"/>
      <c r="AJ320" s="35"/>
      <c r="AK320" s="35"/>
      <c r="AL320" s="35"/>
      <c r="AM320" s="35"/>
      <c r="AN320" s="35"/>
      <c r="AO320" s="35"/>
      <c r="AP320" s="35"/>
      <c r="AQ320" s="35"/>
      <c r="AR320" s="35"/>
      <c r="AS320" s="35"/>
      <c r="AT320" s="35"/>
      <c r="AU320" s="35"/>
      <c r="AV320" s="35"/>
    </row>
    <row r="321" spans="1:48" x14ac:dyDescent="0.35">
      <c r="A321" s="35"/>
      <c r="B321" s="35"/>
      <c r="C321" s="35"/>
      <c r="D321" s="35"/>
      <c r="E321" s="35"/>
      <c r="F321" s="35"/>
      <c r="G321" s="35"/>
      <c r="H321" s="35"/>
      <c r="I321" s="35"/>
      <c r="J321" s="35"/>
      <c r="K321" s="35"/>
      <c r="L321" s="35"/>
      <c r="M321" s="35"/>
      <c r="N321" s="35"/>
      <c r="O321" s="35"/>
      <c r="P321" s="35"/>
      <c r="Q321" s="35"/>
      <c r="R321" s="35"/>
      <c r="S321" s="35"/>
      <c r="T321" s="35"/>
      <c r="U321" s="35"/>
      <c r="V321" s="35"/>
      <c r="W321" s="35"/>
      <c r="X321" s="35"/>
      <c r="Y321" s="35"/>
      <c r="Z321" s="35"/>
      <c r="AA321" s="35"/>
      <c r="AB321" s="35"/>
      <c r="AC321" s="35"/>
      <c r="AD321" s="35"/>
      <c r="AE321" s="35"/>
      <c r="AF321" s="35"/>
      <c r="AG321" s="35"/>
      <c r="AH321" s="35"/>
      <c r="AI321" s="35"/>
      <c r="AJ321" s="35"/>
      <c r="AK321" s="35"/>
      <c r="AL321" s="35"/>
      <c r="AM321" s="35"/>
      <c r="AN321" s="35"/>
      <c r="AO321" s="35"/>
      <c r="AP321" s="35"/>
      <c r="AQ321" s="35"/>
      <c r="AR321" s="35"/>
      <c r="AS321" s="35"/>
      <c r="AT321" s="35"/>
      <c r="AU321" s="35"/>
      <c r="AV321" s="35"/>
    </row>
    <row r="322" spans="1:48" x14ac:dyDescent="0.35">
      <c r="A322" s="35"/>
      <c r="B322" s="35"/>
      <c r="C322" s="35"/>
      <c r="D322" s="35"/>
      <c r="E322" s="35"/>
      <c r="F322" s="35"/>
      <c r="G322" s="35"/>
      <c r="H322" s="35"/>
      <c r="I322" s="35"/>
      <c r="J322" s="35"/>
      <c r="K322" s="35"/>
      <c r="L322" s="35"/>
      <c r="M322" s="35"/>
      <c r="N322" s="35"/>
      <c r="O322" s="35"/>
      <c r="P322" s="35"/>
      <c r="Q322" s="35"/>
      <c r="R322" s="35"/>
      <c r="S322" s="35"/>
      <c r="T322" s="35"/>
      <c r="U322" s="35"/>
      <c r="V322" s="35"/>
      <c r="W322" s="35"/>
      <c r="X322" s="35"/>
      <c r="Y322" s="35"/>
      <c r="Z322" s="35"/>
      <c r="AA322" s="35"/>
      <c r="AB322" s="35"/>
      <c r="AC322" s="35"/>
      <c r="AD322" s="35"/>
      <c r="AE322" s="35"/>
      <c r="AF322" s="35"/>
      <c r="AG322" s="35"/>
      <c r="AH322" s="35"/>
      <c r="AI322" s="35"/>
      <c r="AJ322" s="35"/>
      <c r="AK322" s="35"/>
      <c r="AL322" s="35"/>
      <c r="AM322" s="35"/>
      <c r="AN322" s="35"/>
      <c r="AO322" s="35"/>
      <c r="AP322" s="35"/>
      <c r="AQ322" s="35"/>
      <c r="AR322" s="35"/>
      <c r="AS322" s="35"/>
      <c r="AT322" s="35"/>
      <c r="AU322" s="35"/>
      <c r="AV322" s="35"/>
    </row>
    <row r="323" spans="1:48" x14ac:dyDescent="0.35">
      <c r="A323" s="35"/>
      <c r="B323" s="35"/>
      <c r="C323" s="35"/>
      <c r="D323" s="35"/>
      <c r="E323" s="35"/>
      <c r="F323" s="35"/>
      <c r="G323" s="35"/>
      <c r="H323" s="35"/>
      <c r="I323" s="35"/>
      <c r="J323" s="35"/>
      <c r="K323" s="35"/>
      <c r="L323" s="35"/>
      <c r="M323" s="35"/>
      <c r="N323" s="35"/>
      <c r="O323" s="35"/>
      <c r="P323" s="35"/>
      <c r="Q323" s="35"/>
      <c r="R323" s="35"/>
      <c r="S323" s="35"/>
      <c r="T323" s="35"/>
      <c r="U323" s="35"/>
      <c r="V323" s="35"/>
      <c r="W323" s="35"/>
      <c r="X323" s="35"/>
      <c r="Y323" s="35"/>
      <c r="Z323" s="35"/>
      <c r="AA323" s="35"/>
      <c r="AB323" s="35"/>
      <c r="AC323" s="35"/>
      <c r="AD323" s="35"/>
      <c r="AE323" s="35"/>
      <c r="AF323" s="35"/>
      <c r="AG323" s="35"/>
      <c r="AH323" s="35"/>
      <c r="AI323" s="35"/>
      <c r="AJ323" s="35"/>
      <c r="AK323" s="35"/>
      <c r="AL323" s="35"/>
      <c r="AM323" s="35"/>
      <c r="AN323" s="35"/>
      <c r="AO323" s="35"/>
      <c r="AP323" s="35"/>
      <c r="AQ323" s="35"/>
      <c r="AR323" s="35"/>
      <c r="AS323" s="35"/>
      <c r="AT323" s="35"/>
      <c r="AU323" s="35"/>
      <c r="AV323" s="35"/>
    </row>
    <row r="324" spans="1:48" x14ac:dyDescent="0.35">
      <c r="A324" s="35"/>
      <c r="B324" s="35"/>
      <c r="C324" s="35"/>
      <c r="D324" s="35"/>
      <c r="E324" s="35"/>
      <c r="F324" s="35"/>
      <c r="G324" s="35"/>
      <c r="H324" s="35"/>
      <c r="I324" s="35"/>
      <c r="J324" s="35"/>
      <c r="K324" s="35"/>
      <c r="L324" s="35"/>
      <c r="M324" s="35"/>
      <c r="N324" s="35"/>
      <c r="O324" s="35"/>
      <c r="P324" s="35"/>
      <c r="Q324" s="35"/>
      <c r="R324" s="35"/>
      <c r="S324" s="35"/>
      <c r="T324" s="35"/>
      <c r="U324" s="35"/>
      <c r="V324" s="35"/>
      <c r="W324" s="35"/>
      <c r="X324" s="35"/>
      <c r="Y324" s="35"/>
      <c r="Z324" s="35"/>
      <c r="AA324" s="35"/>
      <c r="AB324" s="35"/>
      <c r="AC324" s="35"/>
      <c r="AD324" s="35"/>
      <c r="AE324" s="35"/>
      <c r="AF324" s="35"/>
      <c r="AG324" s="35"/>
      <c r="AH324" s="35"/>
      <c r="AI324" s="35"/>
      <c r="AJ324" s="35"/>
      <c r="AK324" s="35"/>
      <c r="AL324" s="35"/>
      <c r="AM324" s="35"/>
      <c r="AN324" s="35"/>
      <c r="AO324" s="35"/>
      <c r="AP324" s="35"/>
      <c r="AQ324" s="35"/>
      <c r="AR324" s="35"/>
      <c r="AS324" s="35"/>
      <c r="AT324" s="35"/>
      <c r="AU324" s="35"/>
      <c r="AV324" s="35"/>
    </row>
    <row r="325" spans="1:48" x14ac:dyDescent="0.35">
      <c r="A325" s="35"/>
      <c r="B325" s="35"/>
      <c r="C325" s="35"/>
      <c r="D325" s="35"/>
      <c r="E325" s="35"/>
      <c r="F325" s="35"/>
      <c r="G325" s="35"/>
      <c r="H325" s="35"/>
      <c r="I325" s="35"/>
      <c r="J325" s="35"/>
      <c r="K325" s="35"/>
      <c r="L325" s="35"/>
      <c r="M325" s="35"/>
      <c r="N325" s="35"/>
      <c r="O325" s="35"/>
      <c r="P325" s="35"/>
      <c r="Q325" s="35"/>
      <c r="R325" s="35"/>
      <c r="S325" s="35"/>
      <c r="T325" s="35"/>
      <c r="U325" s="35"/>
      <c r="V325" s="35"/>
      <c r="W325" s="35"/>
      <c r="X325" s="35"/>
      <c r="Y325" s="35"/>
      <c r="Z325" s="35"/>
      <c r="AA325" s="35"/>
      <c r="AB325" s="35"/>
      <c r="AC325" s="35"/>
      <c r="AD325" s="35"/>
      <c r="AE325" s="35"/>
      <c r="AF325" s="35"/>
      <c r="AG325" s="35"/>
      <c r="AH325" s="35"/>
      <c r="AI325" s="35"/>
      <c r="AJ325" s="35"/>
      <c r="AK325" s="35"/>
      <c r="AL325" s="35"/>
      <c r="AM325" s="35"/>
      <c r="AN325" s="35"/>
      <c r="AO325" s="35"/>
      <c r="AP325" s="35"/>
      <c r="AQ325" s="35"/>
      <c r="AR325" s="35"/>
      <c r="AS325" s="35"/>
      <c r="AT325" s="35"/>
      <c r="AU325" s="35"/>
      <c r="AV325" s="35"/>
    </row>
    <row r="326" spans="1:48" x14ac:dyDescent="0.35">
      <c r="A326" s="35"/>
      <c r="B326" s="35"/>
      <c r="C326" s="35"/>
      <c r="D326" s="35"/>
      <c r="E326" s="35"/>
      <c r="F326" s="35"/>
      <c r="G326" s="35"/>
      <c r="H326" s="35"/>
      <c r="I326" s="35"/>
      <c r="J326" s="35"/>
      <c r="K326" s="35"/>
      <c r="L326" s="35"/>
      <c r="M326" s="35"/>
      <c r="N326" s="35"/>
      <c r="O326" s="35"/>
      <c r="P326" s="35"/>
      <c r="Q326" s="35"/>
      <c r="R326" s="35"/>
      <c r="S326" s="35"/>
      <c r="T326" s="35"/>
      <c r="U326" s="35"/>
      <c r="V326" s="35"/>
      <c r="W326" s="35"/>
      <c r="X326" s="35"/>
      <c r="Y326" s="35"/>
      <c r="Z326" s="35"/>
      <c r="AA326" s="35"/>
      <c r="AB326" s="35"/>
      <c r="AC326" s="35"/>
      <c r="AD326" s="35"/>
      <c r="AE326" s="35"/>
      <c r="AF326" s="35"/>
      <c r="AG326" s="35"/>
      <c r="AH326" s="35"/>
      <c r="AI326" s="35"/>
      <c r="AJ326" s="35"/>
      <c r="AK326" s="35"/>
      <c r="AL326" s="35"/>
      <c r="AM326" s="35"/>
      <c r="AN326" s="35"/>
      <c r="AO326" s="35"/>
      <c r="AP326" s="35"/>
      <c r="AQ326" s="35"/>
      <c r="AR326" s="35"/>
      <c r="AS326" s="35"/>
      <c r="AT326" s="35"/>
      <c r="AU326" s="35"/>
      <c r="AV326" s="35"/>
    </row>
    <row r="327" spans="1:48" x14ac:dyDescent="0.35">
      <c r="A327" s="35"/>
      <c r="B327" s="35"/>
      <c r="C327" s="35"/>
      <c r="D327" s="35"/>
      <c r="E327" s="35"/>
      <c r="F327" s="35"/>
      <c r="G327" s="35"/>
      <c r="H327" s="35"/>
      <c r="I327" s="35"/>
      <c r="J327" s="35"/>
      <c r="K327" s="35"/>
      <c r="L327" s="35"/>
      <c r="M327" s="35"/>
      <c r="N327" s="35"/>
      <c r="O327" s="35"/>
      <c r="P327" s="35"/>
      <c r="Q327" s="35"/>
      <c r="R327" s="35"/>
      <c r="S327" s="35"/>
      <c r="T327" s="35"/>
      <c r="U327" s="35"/>
      <c r="V327" s="35"/>
      <c r="W327" s="35"/>
      <c r="X327" s="35"/>
      <c r="Y327" s="35"/>
      <c r="Z327" s="35"/>
      <c r="AA327" s="35"/>
      <c r="AB327" s="35"/>
      <c r="AC327" s="35"/>
      <c r="AD327" s="35"/>
      <c r="AE327" s="35"/>
      <c r="AF327" s="35"/>
      <c r="AG327" s="35"/>
      <c r="AH327" s="35"/>
      <c r="AI327" s="35"/>
      <c r="AJ327" s="35"/>
      <c r="AK327" s="35"/>
      <c r="AL327" s="35"/>
      <c r="AM327" s="35"/>
      <c r="AN327" s="35"/>
      <c r="AO327" s="35"/>
      <c r="AP327" s="35"/>
      <c r="AQ327" s="35"/>
      <c r="AR327" s="35"/>
      <c r="AS327" s="35"/>
      <c r="AT327" s="35"/>
      <c r="AU327" s="35"/>
      <c r="AV327" s="35"/>
    </row>
    <row r="328" spans="1:48" x14ac:dyDescent="0.35">
      <c r="A328" s="35"/>
      <c r="B328" s="35"/>
      <c r="C328" s="35"/>
      <c r="D328" s="35"/>
      <c r="E328" s="35"/>
      <c r="F328" s="35"/>
      <c r="G328" s="35"/>
      <c r="H328" s="35"/>
      <c r="I328" s="35"/>
      <c r="J328" s="35"/>
      <c r="K328" s="35"/>
      <c r="L328" s="35"/>
      <c r="M328" s="35"/>
      <c r="N328" s="35"/>
      <c r="O328" s="35"/>
      <c r="P328" s="35"/>
      <c r="Q328" s="35"/>
      <c r="R328" s="35"/>
      <c r="S328" s="35"/>
      <c r="T328" s="35"/>
      <c r="U328" s="35"/>
      <c r="V328" s="35"/>
      <c r="W328" s="35"/>
      <c r="X328" s="35"/>
      <c r="Y328" s="35"/>
      <c r="Z328" s="35"/>
      <c r="AA328" s="35"/>
      <c r="AB328" s="35"/>
      <c r="AC328" s="35"/>
      <c r="AD328" s="35"/>
      <c r="AE328" s="35"/>
      <c r="AF328" s="35"/>
      <c r="AG328" s="35"/>
      <c r="AH328" s="35"/>
      <c r="AI328" s="35"/>
      <c r="AJ328" s="35"/>
      <c r="AK328" s="35"/>
      <c r="AL328" s="35"/>
      <c r="AM328" s="35"/>
      <c r="AN328" s="35"/>
      <c r="AO328" s="35"/>
      <c r="AP328" s="35"/>
      <c r="AQ328" s="35"/>
      <c r="AR328" s="35"/>
      <c r="AS328" s="35"/>
      <c r="AT328" s="35"/>
      <c r="AU328" s="35"/>
      <c r="AV328" s="35"/>
    </row>
    <row r="329" spans="1:48" x14ac:dyDescent="0.35">
      <c r="A329" s="35"/>
      <c r="B329" s="35"/>
      <c r="C329" s="35"/>
      <c r="D329" s="35"/>
      <c r="E329" s="35"/>
      <c r="F329" s="35"/>
      <c r="G329" s="35"/>
      <c r="H329" s="35"/>
      <c r="I329" s="35"/>
      <c r="J329" s="35"/>
      <c r="K329" s="35"/>
      <c r="L329" s="35"/>
      <c r="M329" s="35"/>
      <c r="N329" s="35"/>
      <c r="O329" s="35"/>
      <c r="P329" s="35"/>
      <c r="Q329" s="35"/>
      <c r="R329" s="35"/>
      <c r="S329" s="35"/>
      <c r="T329" s="35"/>
      <c r="U329" s="35"/>
      <c r="V329" s="35"/>
      <c r="W329" s="35"/>
      <c r="X329" s="35"/>
      <c r="Y329" s="35"/>
      <c r="Z329" s="35"/>
      <c r="AA329" s="35"/>
      <c r="AB329" s="35"/>
      <c r="AC329" s="35"/>
      <c r="AD329" s="35"/>
      <c r="AE329" s="35"/>
      <c r="AF329" s="35"/>
      <c r="AG329" s="35"/>
      <c r="AH329" s="35"/>
      <c r="AI329" s="35"/>
      <c r="AJ329" s="35"/>
      <c r="AK329" s="35"/>
      <c r="AL329" s="35"/>
      <c r="AM329" s="35"/>
      <c r="AN329" s="35"/>
      <c r="AO329" s="35"/>
      <c r="AP329" s="35"/>
      <c r="AQ329" s="35"/>
      <c r="AR329" s="35"/>
      <c r="AS329" s="35"/>
      <c r="AT329" s="35"/>
      <c r="AU329" s="35"/>
      <c r="AV329" s="35"/>
    </row>
    <row r="330" spans="1:48" x14ac:dyDescent="0.35">
      <c r="A330" s="35"/>
      <c r="B330" s="35"/>
      <c r="C330" s="35"/>
      <c r="D330" s="35"/>
      <c r="E330" s="35"/>
      <c r="F330" s="35"/>
      <c r="G330" s="35"/>
      <c r="H330" s="35"/>
      <c r="I330" s="35"/>
      <c r="J330" s="35"/>
      <c r="K330" s="35"/>
      <c r="L330" s="35"/>
      <c r="M330" s="35"/>
      <c r="N330" s="35"/>
      <c r="O330" s="35"/>
      <c r="P330" s="35"/>
      <c r="Q330" s="35"/>
      <c r="R330" s="35"/>
      <c r="S330" s="35"/>
      <c r="T330" s="35"/>
      <c r="U330" s="35"/>
      <c r="V330" s="35"/>
      <c r="W330" s="35"/>
      <c r="X330" s="35"/>
      <c r="Y330" s="35"/>
      <c r="Z330" s="35"/>
      <c r="AA330" s="35"/>
      <c r="AB330" s="35"/>
      <c r="AC330" s="35"/>
      <c r="AD330" s="35"/>
      <c r="AE330" s="35"/>
      <c r="AF330" s="35"/>
      <c r="AG330" s="35"/>
      <c r="AH330" s="35"/>
      <c r="AI330" s="35"/>
      <c r="AJ330" s="35"/>
      <c r="AK330" s="35"/>
      <c r="AL330" s="35"/>
      <c r="AM330" s="35"/>
      <c r="AN330" s="35"/>
      <c r="AO330" s="35"/>
      <c r="AP330" s="35"/>
      <c r="AQ330" s="35"/>
      <c r="AR330" s="35"/>
      <c r="AS330" s="35"/>
      <c r="AT330" s="35"/>
      <c r="AU330" s="35"/>
      <c r="AV330" s="35"/>
    </row>
    <row r="331" spans="1:48" x14ac:dyDescent="0.35">
      <c r="A331" s="35"/>
      <c r="B331" s="35"/>
      <c r="C331" s="35"/>
      <c r="D331" s="35"/>
      <c r="E331" s="35"/>
      <c r="F331" s="35"/>
      <c r="G331" s="35"/>
      <c r="H331" s="35"/>
      <c r="I331" s="35"/>
      <c r="J331" s="35"/>
      <c r="K331" s="35"/>
      <c r="L331" s="35"/>
      <c r="M331" s="35"/>
      <c r="N331" s="35"/>
      <c r="O331" s="35"/>
      <c r="P331" s="35"/>
      <c r="Q331" s="35"/>
      <c r="R331" s="35"/>
      <c r="S331" s="35"/>
      <c r="T331" s="35"/>
      <c r="U331" s="35"/>
      <c r="V331" s="35"/>
      <c r="W331" s="35"/>
      <c r="X331" s="35"/>
      <c r="Y331" s="35"/>
      <c r="Z331" s="35"/>
      <c r="AA331" s="35"/>
      <c r="AB331" s="35"/>
      <c r="AC331" s="35"/>
      <c r="AD331" s="35"/>
      <c r="AE331" s="35"/>
      <c r="AF331" s="35"/>
      <c r="AG331" s="35"/>
      <c r="AH331" s="35"/>
      <c r="AI331" s="35"/>
      <c r="AJ331" s="35"/>
      <c r="AK331" s="35"/>
      <c r="AL331" s="35"/>
      <c r="AM331" s="35"/>
      <c r="AN331" s="35"/>
      <c r="AO331" s="35"/>
      <c r="AP331" s="35"/>
      <c r="AQ331" s="35"/>
      <c r="AR331" s="35"/>
      <c r="AS331" s="35"/>
      <c r="AT331" s="35"/>
      <c r="AU331" s="35"/>
      <c r="AV331" s="35"/>
    </row>
    <row r="332" spans="1:48" x14ac:dyDescent="0.35">
      <c r="A332" s="35"/>
      <c r="B332" s="35"/>
      <c r="C332" s="35"/>
      <c r="D332" s="35"/>
      <c r="E332" s="35"/>
      <c r="F332" s="35"/>
      <c r="G332" s="35"/>
      <c r="H332" s="35"/>
      <c r="I332" s="35"/>
      <c r="J332" s="35"/>
      <c r="K332" s="35"/>
      <c r="L332" s="35"/>
      <c r="M332" s="35"/>
      <c r="N332" s="35"/>
      <c r="O332" s="35"/>
      <c r="P332" s="35"/>
      <c r="Q332" s="35"/>
      <c r="R332" s="35"/>
      <c r="S332" s="35"/>
      <c r="T332" s="35"/>
      <c r="U332" s="35"/>
      <c r="V332" s="35"/>
      <c r="W332" s="35"/>
      <c r="X332" s="35"/>
      <c r="Y332" s="35"/>
      <c r="Z332" s="35"/>
      <c r="AA332" s="35"/>
      <c r="AB332" s="35"/>
      <c r="AC332" s="35"/>
      <c r="AD332" s="35"/>
      <c r="AE332" s="35"/>
      <c r="AF332" s="35"/>
      <c r="AG332" s="35"/>
      <c r="AH332" s="35"/>
      <c r="AI332" s="35"/>
      <c r="AJ332" s="35"/>
      <c r="AK332" s="35"/>
      <c r="AL332" s="35"/>
      <c r="AM332" s="35"/>
      <c r="AN332" s="35"/>
      <c r="AO332" s="35"/>
      <c r="AP332" s="35"/>
      <c r="AQ332" s="35"/>
      <c r="AR332" s="35"/>
      <c r="AS332" s="35"/>
      <c r="AT332" s="35"/>
      <c r="AU332" s="35"/>
      <c r="AV332" s="35"/>
    </row>
    <row r="333" spans="1:48" x14ac:dyDescent="0.35">
      <c r="A333" s="35"/>
      <c r="B333" s="35"/>
      <c r="C333" s="35"/>
      <c r="D333" s="35"/>
      <c r="E333" s="35"/>
      <c r="F333" s="35"/>
      <c r="G333" s="35"/>
      <c r="H333" s="35"/>
      <c r="I333" s="35"/>
      <c r="J333" s="35"/>
      <c r="K333" s="35"/>
      <c r="L333" s="35"/>
      <c r="M333" s="35"/>
      <c r="N333" s="35"/>
      <c r="O333" s="35"/>
      <c r="P333" s="35"/>
      <c r="Q333" s="35"/>
      <c r="R333" s="35"/>
      <c r="S333" s="35"/>
      <c r="T333" s="35"/>
      <c r="U333" s="35"/>
      <c r="V333" s="35"/>
      <c r="W333" s="35"/>
      <c r="X333" s="35"/>
      <c r="Y333" s="35"/>
      <c r="Z333" s="35"/>
      <c r="AA333" s="35"/>
      <c r="AB333" s="35"/>
      <c r="AC333" s="35"/>
      <c r="AD333" s="35"/>
      <c r="AE333" s="35"/>
      <c r="AF333" s="35"/>
      <c r="AG333" s="35"/>
      <c r="AH333" s="35"/>
      <c r="AI333" s="35"/>
      <c r="AJ333" s="35"/>
      <c r="AK333" s="35"/>
      <c r="AL333" s="35"/>
      <c r="AM333" s="35"/>
      <c r="AN333" s="35"/>
      <c r="AO333" s="35"/>
      <c r="AP333" s="35"/>
      <c r="AQ333" s="35"/>
      <c r="AR333" s="35"/>
      <c r="AS333" s="35"/>
      <c r="AT333" s="35"/>
      <c r="AU333" s="35"/>
      <c r="AV333" s="35"/>
    </row>
    <row r="334" spans="1:48" x14ac:dyDescent="0.35">
      <c r="A334" s="35"/>
      <c r="B334" s="35"/>
      <c r="C334" s="35"/>
      <c r="D334" s="35"/>
      <c r="E334" s="35"/>
      <c r="F334" s="35"/>
      <c r="G334" s="35"/>
      <c r="H334" s="35"/>
      <c r="I334" s="35"/>
      <c r="J334" s="35"/>
      <c r="K334" s="35"/>
      <c r="L334" s="35"/>
      <c r="M334" s="35"/>
      <c r="N334" s="35"/>
      <c r="O334" s="35"/>
      <c r="P334" s="35"/>
      <c r="Q334" s="35"/>
      <c r="R334" s="35"/>
      <c r="S334" s="35"/>
      <c r="T334" s="35"/>
      <c r="U334" s="35"/>
      <c r="V334" s="35"/>
      <c r="W334" s="35"/>
      <c r="X334" s="35"/>
      <c r="Y334" s="35"/>
      <c r="Z334" s="35"/>
      <c r="AA334" s="35"/>
      <c r="AB334" s="35"/>
      <c r="AC334" s="35"/>
      <c r="AD334" s="35"/>
      <c r="AE334" s="35"/>
      <c r="AF334" s="35"/>
      <c r="AG334" s="35"/>
      <c r="AH334" s="35"/>
      <c r="AI334" s="35"/>
      <c r="AJ334" s="35"/>
      <c r="AK334" s="35"/>
      <c r="AL334" s="35"/>
      <c r="AM334" s="35"/>
      <c r="AN334" s="35"/>
      <c r="AO334" s="35"/>
      <c r="AP334" s="35"/>
      <c r="AQ334" s="35"/>
      <c r="AR334" s="35"/>
      <c r="AS334" s="35"/>
      <c r="AT334" s="35"/>
      <c r="AU334" s="35"/>
      <c r="AV334" s="35"/>
    </row>
    <row r="335" spans="1:48" x14ac:dyDescent="0.35">
      <c r="A335" s="35"/>
      <c r="B335" s="35"/>
      <c r="C335" s="35"/>
      <c r="D335" s="35"/>
      <c r="E335" s="35"/>
      <c r="F335" s="35"/>
      <c r="G335" s="35"/>
      <c r="H335" s="35"/>
      <c r="I335" s="35"/>
      <c r="J335" s="35"/>
      <c r="K335" s="35"/>
      <c r="L335" s="35"/>
      <c r="M335" s="35"/>
      <c r="N335" s="35"/>
      <c r="O335" s="35"/>
      <c r="P335" s="35"/>
      <c r="Q335" s="35"/>
      <c r="R335" s="35"/>
      <c r="S335" s="35"/>
      <c r="T335" s="35"/>
      <c r="U335" s="35"/>
      <c r="V335" s="35"/>
      <c r="W335" s="35"/>
      <c r="X335" s="35"/>
      <c r="Y335" s="35"/>
      <c r="Z335" s="35"/>
      <c r="AA335" s="35"/>
      <c r="AB335" s="35"/>
      <c r="AC335" s="35"/>
      <c r="AD335" s="35"/>
      <c r="AE335" s="35"/>
      <c r="AF335" s="35"/>
      <c r="AG335" s="35"/>
      <c r="AH335" s="35"/>
      <c r="AI335" s="35"/>
      <c r="AJ335" s="35"/>
      <c r="AK335" s="35"/>
      <c r="AL335" s="35"/>
      <c r="AM335" s="35"/>
      <c r="AN335" s="35"/>
      <c r="AO335" s="35"/>
      <c r="AP335" s="35"/>
      <c r="AQ335" s="35"/>
      <c r="AR335" s="35"/>
      <c r="AS335" s="35"/>
      <c r="AT335" s="35"/>
      <c r="AU335" s="35"/>
      <c r="AV335" s="35"/>
    </row>
    <row r="336" spans="1:48" x14ac:dyDescent="0.35">
      <c r="A336" s="35"/>
      <c r="B336" s="35"/>
      <c r="C336" s="35"/>
      <c r="D336" s="35"/>
      <c r="E336" s="35"/>
      <c r="F336" s="35"/>
      <c r="G336" s="35"/>
      <c r="H336" s="35"/>
      <c r="I336" s="35"/>
      <c r="J336" s="35"/>
      <c r="K336" s="35"/>
      <c r="L336" s="35"/>
      <c r="M336" s="35"/>
      <c r="N336" s="35"/>
      <c r="O336" s="35"/>
      <c r="P336" s="35"/>
      <c r="Q336" s="35"/>
      <c r="R336" s="35"/>
      <c r="S336" s="35"/>
      <c r="T336" s="35"/>
      <c r="U336" s="35"/>
      <c r="V336" s="35"/>
      <c r="W336" s="35"/>
      <c r="X336" s="35"/>
      <c r="Y336" s="35"/>
      <c r="Z336" s="35"/>
      <c r="AA336" s="35"/>
      <c r="AB336" s="35"/>
      <c r="AC336" s="35"/>
      <c r="AD336" s="35"/>
      <c r="AE336" s="35"/>
      <c r="AF336" s="35"/>
      <c r="AG336" s="35"/>
      <c r="AH336" s="35"/>
      <c r="AI336" s="35"/>
      <c r="AJ336" s="35"/>
      <c r="AK336" s="35"/>
      <c r="AL336" s="35"/>
      <c r="AM336" s="35"/>
      <c r="AN336" s="35"/>
      <c r="AO336" s="35"/>
      <c r="AP336" s="35"/>
      <c r="AQ336" s="35"/>
      <c r="AR336" s="35"/>
      <c r="AS336" s="35"/>
      <c r="AT336" s="35"/>
      <c r="AU336" s="35"/>
      <c r="AV336" s="35"/>
    </row>
    <row r="337" spans="1:48" x14ac:dyDescent="0.35">
      <c r="A337" s="35"/>
      <c r="B337" s="35"/>
      <c r="C337" s="35"/>
      <c r="D337" s="35"/>
      <c r="E337" s="35"/>
      <c r="F337" s="35"/>
      <c r="G337" s="35"/>
      <c r="H337" s="35"/>
      <c r="I337" s="35"/>
      <c r="J337" s="35"/>
      <c r="K337" s="35"/>
      <c r="L337" s="35"/>
      <c r="M337" s="35"/>
      <c r="N337" s="35"/>
      <c r="O337" s="35"/>
      <c r="P337" s="35"/>
      <c r="Q337" s="35"/>
      <c r="R337" s="35"/>
      <c r="S337" s="35"/>
      <c r="T337" s="35"/>
      <c r="U337" s="35"/>
      <c r="V337" s="35"/>
      <c r="W337" s="35"/>
      <c r="X337" s="35"/>
      <c r="Y337" s="35"/>
      <c r="Z337" s="35"/>
      <c r="AA337" s="35"/>
      <c r="AB337" s="35"/>
      <c r="AC337" s="35"/>
      <c r="AD337" s="35"/>
      <c r="AE337" s="35"/>
      <c r="AF337" s="35"/>
      <c r="AG337" s="35"/>
      <c r="AH337" s="35"/>
      <c r="AI337" s="35"/>
      <c r="AJ337" s="35"/>
      <c r="AK337" s="35"/>
      <c r="AL337" s="35"/>
      <c r="AM337" s="35"/>
      <c r="AN337" s="35"/>
      <c r="AO337" s="35"/>
      <c r="AP337" s="35"/>
      <c r="AQ337" s="35"/>
      <c r="AR337" s="35"/>
      <c r="AS337" s="35"/>
      <c r="AT337" s="35"/>
      <c r="AU337" s="35"/>
      <c r="AV337" s="35"/>
    </row>
    <row r="338" spans="1:48" x14ac:dyDescent="0.35">
      <c r="A338" s="35"/>
      <c r="B338" s="35"/>
      <c r="C338" s="35"/>
      <c r="D338" s="35"/>
      <c r="E338" s="35"/>
      <c r="F338" s="35"/>
      <c r="G338" s="35"/>
      <c r="H338" s="35"/>
      <c r="I338" s="35"/>
      <c r="J338" s="35"/>
      <c r="K338" s="35"/>
      <c r="L338" s="35"/>
      <c r="M338" s="35"/>
      <c r="N338" s="35"/>
      <c r="O338" s="35"/>
      <c r="P338" s="35"/>
      <c r="Q338" s="35"/>
      <c r="R338" s="35"/>
      <c r="S338" s="35"/>
      <c r="T338" s="35"/>
      <c r="U338" s="35"/>
      <c r="V338" s="35"/>
      <c r="W338" s="35"/>
      <c r="X338" s="35"/>
      <c r="Y338" s="35"/>
      <c r="Z338" s="35"/>
      <c r="AA338" s="35"/>
      <c r="AB338" s="35"/>
      <c r="AC338" s="35"/>
      <c r="AD338" s="35"/>
      <c r="AE338" s="35"/>
      <c r="AF338" s="35"/>
      <c r="AG338" s="35"/>
      <c r="AH338" s="35"/>
      <c r="AI338" s="35"/>
      <c r="AJ338" s="35"/>
      <c r="AK338" s="35"/>
      <c r="AL338" s="35"/>
      <c r="AM338" s="35"/>
      <c r="AN338" s="35"/>
      <c r="AO338" s="35"/>
      <c r="AP338" s="35"/>
      <c r="AQ338" s="35"/>
      <c r="AR338" s="35"/>
      <c r="AS338" s="35"/>
      <c r="AT338" s="35"/>
      <c r="AU338" s="35"/>
      <c r="AV338" s="35"/>
    </row>
    <row r="339" spans="1:48" x14ac:dyDescent="0.35">
      <c r="A339" s="35"/>
      <c r="B339" s="35"/>
      <c r="C339" s="35"/>
      <c r="D339" s="35"/>
      <c r="E339" s="35"/>
      <c r="F339" s="35"/>
      <c r="G339" s="35"/>
      <c r="H339" s="35"/>
      <c r="I339" s="35"/>
      <c r="J339" s="35"/>
      <c r="K339" s="35"/>
      <c r="L339" s="35"/>
      <c r="M339" s="35"/>
      <c r="N339" s="35"/>
      <c r="O339" s="35"/>
      <c r="P339" s="35"/>
      <c r="Q339" s="35"/>
      <c r="R339" s="35"/>
      <c r="S339" s="35"/>
      <c r="T339" s="35"/>
      <c r="U339" s="35"/>
      <c r="V339" s="35"/>
      <c r="W339" s="35"/>
      <c r="X339" s="35"/>
      <c r="Y339" s="35"/>
      <c r="Z339" s="35"/>
      <c r="AA339" s="35"/>
      <c r="AB339" s="35"/>
      <c r="AC339" s="35"/>
      <c r="AD339" s="35"/>
      <c r="AE339" s="35"/>
      <c r="AF339" s="35"/>
      <c r="AG339" s="35"/>
      <c r="AH339" s="35"/>
      <c r="AI339" s="35"/>
      <c r="AJ339" s="35"/>
      <c r="AK339" s="35"/>
      <c r="AL339" s="35"/>
      <c r="AM339" s="35"/>
      <c r="AN339" s="35"/>
      <c r="AO339" s="35"/>
      <c r="AP339" s="35"/>
      <c r="AQ339" s="35"/>
      <c r="AR339" s="35"/>
      <c r="AS339" s="35"/>
      <c r="AT339" s="35"/>
      <c r="AU339" s="35"/>
      <c r="AV339" s="35"/>
    </row>
    <row r="340" spans="1:48" x14ac:dyDescent="0.35">
      <c r="A340" s="35"/>
      <c r="B340" s="35"/>
      <c r="C340" s="35"/>
      <c r="D340" s="35"/>
      <c r="E340" s="35"/>
      <c r="F340" s="35"/>
      <c r="G340" s="35"/>
      <c r="H340" s="35"/>
      <c r="I340" s="35"/>
      <c r="J340" s="35"/>
      <c r="K340" s="35"/>
      <c r="L340" s="35"/>
      <c r="M340" s="35"/>
      <c r="N340" s="35"/>
      <c r="O340" s="35"/>
      <c r="P340" s="35"/>
      <c r="Q340" s="35"/>
      <c r="R340" s="35"/>
      <c r="S340" s="35"/>
      <c r="T340" s="35"/>
      <c r="U340" s="35"/>
      <c r="V340" s="35"/>
      <c r="W340" s="35"/>
      <c r="X340" s="35"/>
      <c r="Y340" s="35"/>
      <c r="Z340" s="35"/>
      <c r="AA340" s="35"/>
      <c r="AB340" s="35"/>
      <c r="AC340" s="35"/>
      <c r="AD340" s="35"/>
      <c r="AE340" s="35"/>
      <c r="AF340" s="35"/>
      <c r="AG340" s="35"/>
      <c r="AH340" s="35"/>
      <c r="AI340" s="35"/>
      <c r="AJ340" s="35"/>
      <c r="AK340" s="35"/>
      <c r="AL340" s="35"/>
      <c r="AM340" s="35"/>
      <c r="AN340" s="35"/>
      <c r="AO340" s="35"/>
      <c r="AP340" s="35"/>
      <c r="AQ340" s="35"/>
      <c r="AR340" s="35"/>
      <c r="AS340" s="35"/>
      <c r="AT340" s="35"/>
      <c r="AU340" s="35"/>
      <c r="AV340" s="35"/>
    </row>
    <row r="341" spans="1:48" x14ac:dyDescent="0.35">
      <c r="A341" s="35"/>
      <c r="B341" s="35"/>
      <c r="C341" s="35"/>
      <c r="D341" s="35"/>
      <c r="E341" s="35"/>
      <c r="F341" s="35"/>
      <c r="G341" s="35"/>
      <c r="H341" s="35"/>
      <c r="I341" s="35"/>
      <c r="J341" s="35"/>
      <c r="K341" s="35"/>
      <c r="L341" s="35"/>
      <c r="M341" s="35"/>
      <c r="N341" s="35"/>
      <c r="O341" s="35"/>
      <c r="P341" s="35"/>
      <c r="Q341" s="35"/>
      <c r="R341" s="35"/>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row>
    <row r="342" spans="1:48" x14ac:dyDescent="0.35">
      <c r="A342" s="35"/>
      <c r="B342" s="35"/>
      <c r="C342" s="35"/>
      <c r="D342" s="35"/>
      <c r="E342" s="35"/>
      <c r="F342" s="35"/>
      <c r="G342" s="35"/>
      <c r="H342" s="35"/>
      <c r="I342" s="35"/>
      <c r="J342" s="35"/>
      <c r="K342" s="35"/>
      <c r="L342" s="35"/>
      <c r="M342" s="35"/>
      <c r="N342" s="35"/>
      <c r="O342" s="35"/>
      <c r="P342" s="35"/>
      <c r="Q342" s="35"/>
      <c r="R342" s="35"/>
      <c r="S342" s="35"/>
      <c r="T342" s="35"/>
      <c r="U342" s="35"/>
      <c r="V342" s="35"/>
      <c r="W342" s="35"/>
      <c r="X342" s="35"/>
      <c r="Y342" s="35"/>
      <c r="Z342" s="35"/>
      <c r="AA342" s="35"/>
      <c r="AB342" s="35"/>
      <c r="AC342" s="35"/>
      <c r="AD342" s="35"/>
      <c r="AE342" s="35"/>
      <c r="AF342" s="35"/>
      <c r="AG342" s="35"/>
      <c r="AH342" s="35"/>
      <c r="AI342" s="35"/>
      <c r="AJ342" s="35"/>
      <c r="AK342" s="35"/>
      <c r="AL342" s="35"/>
      <c r="AM342" s="35"/>
      <c r="AN342" s="35"/>
      <c r="AO342" s="35"/>
      <c r="AP342" s="35"/>
      <c r="AQ342" s="35"/>
      <c r="AR342" s="35"/>
      <c r="AS342" s="35"/>
      <c r="AT342" s="35"/>
      <c r="AU342" s="35"/>
      <c r="AV342" s="35"/>
    </row>
    <row r="343" spans="1:48" x14ac:dyDescent="0.35">
      <c r="A343" s="35"/>
      <c r="B343" s="35"/>
      <c r="C343" s="35"/>
      <c r="D343" s="35"/>
      <c r="E343" s="35"/>
      <c r="F343" s="35"/>
      <c r="G343" s="35"/>
      <c r="H343" s="35"/>
      <c r="I343" s="35"/>
      <c r="J343" s="35"/>
      <c r="K343" s="35"/>
      <c r="L343" s="35"/>
      <c r="M343" s="35"/>
      <c r="N343" s="35"/>
      <c r="O343" s="35"/>
      <c r="P343" s="35"/>
      <c r="Q343" s="35"/>
      <c r="R343" s="35"/>
      <c r="S343" s="35"/>
      <c r="T343" s="35"/>
      <c r="U343" s="35"/>
      <c r="V343" s="35"/>
      <c r="W343" s="35"/>
      <c r="X343" s="35"/>
      <c r="Y343" s="35"/>
      <c r="Z343" s="35"/>
      <c r="AA343" s="35"/>
      <c r="AB343" s="35"/>
      <c r="AC343" s="35"/>
      <c r="AD343" s="35"/>
      <c r="AE343" s="35"/>
      <c r="AF343" s="35"/>
      <c r="AG343" s="35"/>
      <c r="AH343" s="35"/>
      <c r="AI343" s="35"/>
      <c r="AJ343" s="35"/>
      <c r="AK343" s="35"/>
      <c r="AL343" s="35"/>
      <c r="AM343" s="35"/>
      <c r="AN343" s="35"/>
      <c r="AO343" s="35"/>
      <c r="AP343" s="35"/>
      <c r="AQ343" s="35"/>
      <c r="AR343" s="35"/>
      <c r="AS343" s="35"/>
      <c r="AT343" s="35"/>
      <c r="AU343" s="35"/>
      <c r="AV343" s="35"/>
    </row>
    <row r="344" spans="1:48" x14ac:dyDescent="0.35">
      <c r="A344" s="35"/>
      <c r="B344" s="35"/>
      <c r="C344" s="35"/>
      <c r="D344" s="35"/>
      <c r="E344" s="35"/>
      <c r="F344" s="35"/>
      <c r="G344" s="35"/>
      <c r="H344" s="35"/>
      <c r="I344" s="35"/>
      <c r="J344" s="35"/>
      <c r="K344" s="35"/>
      <c r="L344" s="35"/>
      <c r="M344" s="35"/>
      <c r="N344" s="35"/>
      <c r="O344" s="35"/>
      <c r="P344" s="35"/>
      <c r="Q344" s="35"/>
      <c r="R344" s="35"/>
      <c r="S344" s="35"/>
      <c r="T344" s="35"/>
      <c r="U344" s="35"/>
      <c r="V344" s="35"/>
      <c r="W344" s="35"/>
      <c r="X344" s="35"/>
      <c r="Y344" s="35"/>
      <c r="Z344" s="35"/>
      <c r="AA344" s="35"/>
      <c r="AB344" s="35"/>
      <c r="AC344" s="35"/>
      <c r="AD344" s="35"/>
      <c r="AE344" s="35"/>
      <c r="AF344" s="35"/>
      <c r="AG344" s="35"/>
      <c r="AH344" s="35"/>
      <c r="AI344" s="35"/>
      <c r="AJ344" s="35"/>
      <c r="AK344" s="35"/>
      <c r="AL344" s="35"/>
      <c r="AM344" s="35"/>
      <c r="AN344" s="35"/>
      <c r="AO344" s="35"/>
      <c r="AP344" s="35"/>
      <c r="AQ344" s="35"/>
      <c r="AR344" s="35"/>
      <c r="AS344" s="35"/>
      <c r="AT344" s="35"/>
      <c r="AU344" s="35"/>
      <c r="AV344" s="35"/>
    </row>
    <row r="345" spans="1:48" x14ac:dyDescent="0.35">
      <c r="A345" s="35"/>
      <c r="B345" s="35"/>
      <c r="C345" s="35"/>
      <c r="D345" s="35"/>
      <c r="E345" s="35"/>
      <c r="F345" s="35"/>
      <c r="G345" s="35"/>
      <c r="H345" s="35"/>
      <c r="I345" s="35"/>
      <c r="J345" s="35"/>
      <c r="K345" s="35"/>
      <c r="L345" s="35"/>
      <c r="M345" s="35"/>
      <c r="N345" s="35"/>
      <c r="O345" s="35"/>
      <c r="P345" s="35"/>
      <c r="Q345" s="35"/>
      <c r="R345" s="35"/>
      <c r="S345" s="35"/>
      <c r="T345" s="35"/>
      <c r="U345" s="35"/>
      <c r="V345" s="35"/>
      <c r="W345" s="35"/>
      <c r="X345" s="35"/>
      <c r="Y345" s="35"/>
      <c r="Z345" s="35"/>
      <c r="AA345" s="35"/>
      <c r="AB345" s="35"/>
      <c r="AC345" s="35"/>
      <c r="AD345" s="35"/>
      <c r="AE345" s="35"/>
      <c r="AF345" s="35"/>
      <c r="AG345" s="35"/>
      <c r="AH345" s="35"/>
      <c r="AI345" s="35"/>
      <c r="AJ345" s="35"/>
      <c r="AK345" s="35"/>
      <c r="AL345" s="35"/>
      <c r="AM345" s="35"/>
      <c r="AN345" s="35"/>
      <c r="AO345" s="35"/>
      <c r="AP345" s="35"/>
      <c r="AQ345" s="35"/>
      <c r="AR345" s="35"/>
      <c r="AS345" s="35"/>
      <c r="AT345" s="35"/>
      <c r="AU345" s="35"/>
      <c r="AV345" s="35"/>
    </row>
    <row r="346" spans="1:48" x14ac:dyDescent="0.35">
      <c r="A346" s="35"/>
      <c r="B346" s="35"/>
      <c r="C346" s="35"/>
      <c r="D346" s="35"/>
      <c r="E346" s="35"/>
      <c r="F346" s="35"/>
      <c r="G346" s="35"/>
      <c r="H346" s="35"/>
      <c r="I346" s="35"/>
      <c r="J346" s="35"/>
      <c r="K346" s="35"/>
      <c r="L346" s="35"/>
      <c r="M346" s="35"/>
      <c r="N346" s="35"/>
      <c r="O346" s="35"/>
      <c r="P346" s="35"/>
      <c r="Q346" s="35"/>
      <c r="R346" s="35"/>
      <c r="S346" s="35"/>
      <c r="T346" s="35"/>
      <c r="U346" s="35"/>
      <c r="V346" s="35"/>
      <c r="W346" s="35"/>
      <c r="X346" s="35"/>
      <c r="Y346" s="35"/>
      <c r="Z346" s="35"/>
      <c r="AA346" s="35"/>
      <c r="AB346" s="35"/>
      <c r="AC346" s="35"/>
      <c r="AD346" s="35"/>
      <c r="AE346" s="35"/>
      <c r="AF346" s="35"/>
      <c r="AG346" s="35"/>
      <c r="AH346" s="35"/>
      <c r="AI346" s="35"/>
      <c r="AJ346" s="35"/>
      <c r="AK346" s="35"/>
      <c r="AL346" s="35"/>
      <c r="AM346" s="35"/>
      <c r="AN346" s="35"/>
      <c r="AO346" s="35"/>
      <c r="AP346" s="35"/>
      <c r="AQ346" s="35"/>
      <c r="AR346" s="35"/>
      <c r="AS346" s="35"/>
      <c r="AT346" s="35"/>
      <c r="AU346" s="35"/>
      <c r="AV346" s="35"/>
    </row>
    <row r="347" spans="1:48" x14ac:dyDescent="0.35">
      <c r="A347" s="35"/>
      <c r="B347" s="35"/>
      <c r="C347" s="35"/>
      <c r="D347" s="35"/>
      <c r="E347" s="35"/>
      <c r="F347" s="35"/>
      <c r="G347" s="35"/>
      <c r="H347" s="35"/>
      <c r="I347" s="35"/>
      <c r="J347" s="35"/>
      <c r="K347" s="35"/>
      <c r="L347" s="35"/>
      <c r="M347" s="35"/>
      <c r="N347" s="35"/>
      <c r="O347" s="35"/>
      <c r="P347" s="35"/>
      <c r="Q347" s="35"/>
      <c r="R347" s="35"/>
      <c r="S347" s="35"/>
      <c r="T347" s="35"/>
      <c r="U347" s="35"/>
      <c r="V347" s="35"/>
      <c r="W347" s="35"/>
      <c r="X347" s="35"/>
      <c r="Y347" s="35"/>
      <c r="Z347" s="35"/>
      <c r="AA347" s="35"/>
      <c r="AB347" s="35"/>
      <c r="AC347" s="35"/>
      <c r="AD347" s="35"/>
      <c r="AE347" s="35"/>
      <c r="AF347" s="35"/>
      <c r="AG347" s="35"/>
      <c r="AH347" s="35"/>
      <c r="AI347" s="35"/>
      <c r="AJ347" s="35"/>
      <c r="AK347" s="35"/>
      <c r="AL347" s="35"/>
      <c r="AM347" s="35"/>
      <c r="AN347" s="35"/>
      <c r="AO347" s="35"/>
      <c r="AP347" s="35"/>
      <c r="AQ347" s="35"/>
      <c r="AR347" s="35"/>
      <c r="AS347" s="35"/>
      <c r="AT347" s="35"/>
      <c r="AU347" s="35"/>
      <c r="AV347" s="35"/>
    </row>
    <row r="348" spans="1:48" x14ac:dyDescent="0.35">
      <c r="A348" s="35"/>
      <c r="B348" s="35"/>
      <c r="C348" s="35"/>
      <c r="D348" s="35"/>
      <c r="E348" s="35"/>
      <c r="F348" s="35"/>
      <c r="G348" s="35"/>
      <c r="H348" s="35"/>
      <c r="I348" s="35"/>
      <c r="J348" s="35"/>
      <c r="K348" s="35"/>
      <c r="L348" s="35"/>
      <c r="M348" s="35"/>
      <c r="N348" s="35"/>
      <c r="O348" s="35"/>
      <c r="P348" s="35"/>
      <c r="Q348" s="35"/>
      <c r="R348" s="35"/>
      <c r="S348" s="35"/>
      <c r="T348" s="35"/>
      <c r="U348" s="35"/>
      <c r="V348" s="35"/>
      <c r="W348" s="35"/>
      <c r="X348" s="35"/>
      <c r="Y348" s="35"/>
      <c r="Z348" s="35"/>
      <c r="AA348" s="35"/>
      <c r="AB348" s="35"/>
      <c r="AC348" s="35"/>
      <c r="AD348" s="35"/>
      <c r="AE348" s="35"/>
      <c r="AF348" s="35"/>
      <c r="AG348" s="35"/>
      <c r="AH348" s="35"/>
      <c r="AI348" s="35"/>
      <c r="AJ348" s="35"/>
      <c r="AK348" s="35"/>
      <c r="AL348" s="35"/>
      <c r="AM348" s="35"/>
      <c r="AN348" s="35"/>
      <c r="AO348" s="35"/>
      <c r="AP348" s="35"/>
      <c r="AQ348" s="35"/>
      <c r="AR348" s="35"/>
      <c r="AS348" s="35"/>
      <c r="AT348" s="35"/>
      <c r="AU348" s="35"/>
      <c r="AV348" s="35"/>
    </row>
    <row r="349" spans="1:48" x14ac:dyDescent="0.35">
      <c r="A349" s="35"/>
      <c r="B349" s="35"/>
      <c r="C349" s="35"/>
      <c r="D349" s="35"/>
      <c r="E349" s="35"/>
      <c r="F349" s="35"/>
      <c r="G349" s="35"/>
      <c r="H349" s="35"/>
      <c r="I349" s="35"/>
      <c r="J349" s="35"/>
      <c r="K349" s="35"/>
      <c r="L349" s="35"/>
      <c r="M349" s="35"/>
      <c r="N349" s="35"/>
      <c r="O349" s="35"/>
      <c r="P349" s="35"/>
      <c r="Q349" s="35"/>
      <c r="R349" s="35"/>
      <c r="S349" s="35"/>
      <c r="T349" s="35"/>
      <c r="U349" s="35"/>
      <c r="V349" s="35"/>
      <c r="W349" s="35"/>
      <c r="X349" s="35"/>
      <c r="Y349" s="35"/>
      <c r="Z349" s="35"/>
      <c r="AA349" s="35"/>
      <c r="AB349" s="35"/>
      <c r="AC349" s="35"/>
      <c r="AD349" s="35"/>
      <c r="AE349" s="35"/>
      <c r="AF349" s="35"/>
      <c r="AG349" s="35"/>
      <c r="AH349" s="35"/>
      <c r="AI349" s="35"/>
      <c r="AJ349" s="35"/>
      <c r="AK349" s="35"/>
      <c r="AL349" s="35"/>
      <c r="AM349" s="35"/>
      <c r="AN349" s="35"/>
      <c r="AO349" s="35"/>
      <c r="AP349" s="35"/>
      <c r="AQ349" s="35"/>
      <c r="AR349" s="35"/>
      <c r="AS349" s="35"/>
      <c r="AT349" s="35"/>
      <c r="AU349" s="35"/>
      <c r="AV349" s="35"/>
    </row>
    <row r="350" spans="1:48" x14ac:dyDescent="0.35">
      <c r="A350" s="35"/>
      <c r="B350" s="35"/>
      <c r="C350" s="35"/>
      <c r="D350" s="35"/>
      <c r="E350" s="35"/>
      <c r="F350" s="35"/>
      <c r="G350" s="35"/>
      <c r="H350" s="35"/>
      <c r="I350" s="35"/>
      <c r="J350" s="35"/>
      <c r="K350" s="35"/>
      <c r="L350" s="35"/>
      <c r="M350" s="35"/>
      <c r="N350" s="35"/>
      <c r="O350" s="35"/>
      <c r="P350" s="35"/>
      <c r="Q350" s="35"/>
      <c r="R350" s="35"/>
      <c r="S350" s="35"/>
      <c r="T350" s="35"/>
      <c r="U350" s="35"/>
      <c r="V350" s="35"/>
      <c r="W350" s="35"/>
      <c r="X350" s="35"/>
      <c r="Y350" s="35"/>
      <c r="Z350" s="35"/>
      <c r="AA350" s="35"/>
      <c r="AB350" s="35"/>
      <c r="AC350" s="35"/>
      <c r="AD350" s="35"/>
      <c r="AE350" s="35"/>
      <c r="AF350" s="35"/>
      <c r="AG350" s="35"/>
      <c r="AH350" s="35"/>
      <c r="AI350" s="35"/>
      <c r="AJ350" s="35"/>
      <c r="AK350" s="35"/>
      <c r="AL350" s="35"/>
      <c r="AM350" s="35"/>
      <c r="AN350" s="35"/>
      <c r="AO350" s="35"/>
      <c r="AP350" s="35"/>
      <c r="AQ350" s="35"/>
      <c r="AR350" s="35"/>
      <c r="AS350" s="35"/>
      <c r="AT350" s="35"/>
      <c r="AU350" s="35"/>
      <c r="AV350" s="35"/>
    </row>
    <row r="351" spans="1:48" x14ac:dyDescent="0.35">
      <c r="A351" s="35"/>
      <c r="B351" s="35"/>
      <c r="C351" s="35"/>
      <c r="D351" s="35"/>
      <c r="E351" s="35"/>
      <c r="F351" s="35"/>
      <c r="G351" s="35"/>
      <c r="H351" s="35"/>
      <c r="I351" s="35"/>
      <c r="J351" s="35"/>
      <c r="K351" s="35"/>
      <c r="L351" s="35"/>
      <c r="M351" s="35"/>
      <c r="N351" s="35"/>
      <c r="O351" s="35"/>
      <c r="P351" s="35"/>
      <c r="Q351" s="35"/>
      <c r="R351" s="35"/>
      <c r="S351" s="35"/>
      <c r="T351" s="35"/>
      <c r="U351" s="35"/>
      <c r="V351" s="35"/>
      <c r="W351" s="35"/>
      <c r="X351" s="35"/>
      <c r="Y351" s="35"/>
      <c r="Z351" s="35"/>
      <c r="AA351" s="35"/>
      <c r="AB351" s="35"/>
      <c r="AC351" s="35"/>
      <c r="AD351" s="35"/>
      <c r="AE351" s="35"/>
      <c r="AF351" s="35"/>
      <c r="AG351" s="35"/>
      <c r="AH351" s="35"/>
      <c r="AI351" s="35"/>
      <c r="AJ351" s="35"/>
      <c r="AK351" s="35"/>
      <c r="AL351" s="35"/>
      <c r="AM351" s="35"/>
      <c r="AN351" s="35"/>
      <c r="AO351" s="35"/>
      <c r="AP351" s="35"/>
      <c r="AQ351" s="35"/>
      <c r="AR351" s="35"/>
      <c r="AS351" s="35"/>
      <c r="AT351" s="35"/>
      <c r="AU351" s="35"/>
      <c r="AV351" s="35"/>
    </row>
    <row r="352" spans="1:48" x14ac:dyDescent="0.35">
      <c r="A352" s="35"/>
      <c r="B352" s="35"/>
      <c r="C352" s="35"/>
      <c r="D352" s="35"/>
      <c r="E352" s="35"/>
      <c r="F352" s="35"/>
      <c r="G352" s="35"/>
      <c r="H352" s="35"/>
      <c r="I352" s="35"/>
      <c r="J352" s="35"/>
      <c r="K352" s="35"/>
      <c r="L352" s="35"/>
      <c r="M352" s="35"/>
      <c r="N352" s="35"/>
      <c r="O352" s="35"/>
      <c r="P352" s="35"/>
      <c r="Q352" s="35"/>
      <c r="R352" s="35"/>
      <c r="S352" s="35"/>
      <c r="T352" s="35"/>
      <c r="U352" s="35"/>
      <c r="V352" s="35"/>
      <c r="W352" s="35"/>
      <c r="X352" s="35"/>
      <c r="Y352" s="35"/>
      <c r="Z352" s="35"/>
      <c r="AA352" s="35"/>
      <c r="AB352" s="35"/>
      <c r="AC352" s="35"/>
      <c r="AD352" s="35"/>
      <c r="AE352" s="35"/>
      <c r="AF352" s="35"/>
      <c r="AG352" s="35"/>
      <c r="AH352" s="35"/>
      <c r="AI352" s="35"/>
      <c r="AJ352" s="35"/>
      <c r="AK352" s="35"/>
      <c r="AL352" s="35"/>
      <c r="AM352" s="35"/>
      <c r="AN352" s="35"/>
      <c r="AO352" s="35"/>
      <c r="AP352" s="35"/>
      <c r="AQ352" s="35"/>
      <c r="AR352" s="35"/>
      <c r="AS352" s="35"/>
      <c r="AT352" s="35"/>
      <c r="AU352" s="35"/>
      <c r="AV352" s="35"/>
    </row>
    <row r="353" spans="1:48" x14ac:dyDescent="0.35">
      <c r="A353" s="35"/>
      <c r="B353" s="35"/>
      <c r="C353" s="35"/>
      <c r="D353" s="35"/>
      <c r="E353" s="35"/>
      <c r="F353" s="35"/>
      <c r="G353" s="35"/>
      <c r="H353" s="35"/>
      <c r="I353" s="35"/>
      <c r="J353" s="35"/>
      <c r="K353" s="35"/>
      <c r="L353" s="35"/>
      <c r="M353" s="35"/>
      <c r="N353" s="35"/>
      <c r="O353" s="35"/>
      <c r="P353" s="35"/>
      <c r="Q353" s="35"/>
      <c r="R353" s="35"/>
      <c r="S353" s="35"/>
      <c r="T353" s="35"/>
      <c r="U353" s="35"/>
      <c r="V353" s="35"/>
      <c r="W353" s="35"/>
      <c r="X353" s="35"/>
      <c r="Y353" s="35"/>
      <c r="Z353" s="35"/>
      <c r="AA353" s="35"/>
      <c r="AB353" s="35"/>
      <c r="AC353" s="35"/>
      <c r="AD353" s="35"/>
      <c r="AE353" s="35"/>
      <c r="AF353" s="35"/>
      <c r="AG353" s="35"/>
      <c r="AH353" s="35"/>
      <c r="AI353" s="35"/>
      <c r="AJ353" s="35"/>
      <c r="AK353" s="35"/>
      <c r="AL353" s="35"/>
      <c r="AM353" s="35"/>
      <c r="AN353" s="35"/>
      <c r="AO353" s="35"/>
      <c r="AP353" s="35"/>
      <c r="AQ353" s="35"/>
      <c r="AR353" s="35"/>
      <c r="AS353" s="35"/>
      <c r="AT353" s="35"/>
      <c r="AU353" s="35"/>
      <c r="AV353" s="35"/>
    </row>
    <row r="354" spans="1:48" x14ac:dyDescent="0.35">
      <c r="A354" s="35"/>
      <c r="B354" s="35"/>
      <c r="C354" s="35"/>
      <c r="D354" s="35"/>
      <c r="E354" s="35"/>
      <c r="F354" s="35"/>
      <c r="G354" s="35"/>
      <c r="H354" s="35"/>
      <c r="I354" s="35"/>
      <c r="J354" s="35"/>
      <c r="K354" s="35"/>
      <c r="L354" s="35"/>
      <c r="M354" s="35"/>
      <c r="N354" s="35"/>
      <c r="O354" s="35"/>
      <c r="P354" s="35"/>
      <c r="Q354" s="35"/>
      <c r="R354" s="35"/>
      <c r="S354" s="35"/>
      <c r="T354" s="35"/>
      <c r="U354" s="35"/>
      <c r="V354" s="35"/>
      <c r="W354" s="35"/>
      <c r="X354" s="35"/>
      <c r="Y354" s="35"/>
      <c r="Z354" s="35"/>
      <c r="AA354" s="35"/>
      <c r="AB354" s="35"/>
      <c r="AC354" s="35"/>
      <c r="AD354" s="35"/>
      <c r="AE354" s="35"/>
      <c r="AF354" s="35"/>
      <c r="AG354" s="35"/>
      <c r="AH354" s="35"/>
      <c r="AI354" s="35"/>
      <c r="AJ354" s="35"/>
      <c r="AK354" s="35"/>
      <c r="AL354" s="35"/>
      <c r="AM354" s="35"/>
      <c r="AN354" s="35"/>
      <c r="AO354" s="35"/>
      <c r="AP354" s="35"/>
      <c r="AQ354" s="35"/>
      <c r="AR354" s="35"/>
      <c r="AS354" s="35"/>
      <c r="AT354" s="35"/>
      <c r="AU354" s="35"/>
      <c r="AV354" s="35"/>
    </row>
    <row r="355" spans="1:48" x14ac:dyDescent="0.35">
      <c r="A355" s="35"/>
      <c r="B355" s="35"/>
      <c r="C355" s="35"/>
      <c r="D355" s="35"/>
      <c r="E355" s="35"/>
      <c r="F355" s="35"/>
      <c r="G355" s="35"/>
      <c r="H355" s="35"/>
      <c r="I355" s="35"/>
      <c r="J355" s="35"/>
      <c r="K355" s="35"/>
      <c r="L355" s="35"/>
      <c r="M355" s="35"/>
      <c r="N355" s="35"/>
      <c r="O355" s="35"/>
      <c r="P355" s="35"/>
      <c r="Q355" s="35"/>
      <c r="R355" s="35"/>
      <c r="S355" s="35"/>
      <c r="T355" s="35"/>
      <c r="U355" s="35"/>
      <c r="V355" s="35"/>
      <c r="W355" s="35"/>
      <c r="X355" s="35"/>
      <c r="Y355" s="35"/>
      <c r="Z355" s="35"/>
      <c r="AA355" s="35"/>
      <c r="AB355" s="35"/>
      <c r="AC355" s="35"/>
      <c r="AD355" s="35"/>
      <c r="AE355" s="35"/>
      <c r="AF355" s="35"/>
      <c r="AG355" s="35"/>
      <c r="AH355" s="35"/>
      <c r="AI355" s="35"/>
      <c r="AJ355" s="35"/>
      <c r="AK355" s="35"/>
      <c r="AL355" s="35"/>
      <c r="AM355" s="35"/>
      <c r="AN355" s="35"/>
      <c r="AO355" s="35"/>
      <c r="AP355" s="35"/>
      <c r="AQ355" s="35"/>
      <c r="AR355" s="35"/>
      <c r="AS355" s="35"/>
      <c r="AT355" s="35"/>
      <c r="AU355" s="35"/>
      <c r="AV355" s="35"/>
    </row>
    <row r="356" spans="1:48" x14ac:dyDescent="0.35">
      <c r="A356" s="35"/>
      <c r="B356" s="35"/>
      <c r="C356" s="35"/>
      <c r="D356" s="35"/>
      <c r="E356" s="35"/>
      <c r="F356" s="35"/>
      <c r="G356" s="35"/>
      <c r="H356" s="35"/>
      <c r="I356" s="35"/>
      <c r="J356" s="35"/>
      <c r="K356" s="35"/>
      <c r="L356" s="35"/>
      <c r="M356" s="35"/>
      <c r="N356" s="35"/>
      <c r="O356" s="35"/>
      <c r="P356" s="35"/>
      <c r="Q356" s="35"/>
      <c r="R356" s="35"/>
      <c r="S356" s="35"/>
      <c r="T356" s="35"/>
      <c r="U356" s="35"/>
      <c r="V356" s="35"/>
      <c r="W356" s="35"/>
      <c r="X356" s="35"/>
      <c r="Y356" s="35"/>
      <c r="Z356" s="35"/>
      <c r="AA356" s="35"/>
      <c r="AB356" s="35"/>
      <c r="AC356" s="35"/>
      <c r="AD356" s="35"/>
      <c r="AE356" s="35"/>
      <c r="AF356" s="35"/>
      <c r="AG356" s="35"/>
      <c r="AH356" s="35"/>
      <c r="AI356" s="35"/>
      <c r="AJ356" s="35"/>
      <c r="AK356" s="35"/>
      <c r="AL356" s="35"/>
      <c r="AM356" s="35"/>
      <c r="AN356" s="35"/>
      <c r="AO356" s="35"/>
      <c r="AP356" s="35"/>
      <c r="AQ356" s="35"/>
      <c r="AR356" s="35"/>
      <c r="AS356" s="35"/>
      <c r="AT356" s="35"/>
      <c r="AU356" s="35"/>
      <c r="AV356" s="35"/>
    </row>
    <row r="357" spans="1:48" x14ac:dyDescent="0.35">
      <c r="A357" s="35"/>
      <c r="B357" s="35"/>
      <c r="C357" s="35"/>
      <c r="D357" s="35"/>
      <c r="E357" s="35"/>
      <c r="F357" s="35"/>
      <c r="G357" s="35"/>
      <c r="H357" s="35"/>
      <c r="I357" s="35"/>
      <c r="J357" s="35"/>
      <c r="K357" s="35"/>
      <c r="L357" s="35"/>
      <c r="M357" s="35"/>
      <c r="N357" s="35"/>
      <c r="O357" s="35"/>
      <c r="P357" s="35"/>
      <c r="Q357" s="35"/>
      <c r="R357" s="35"/>
      <c r="S357" s="35"/>
      <c r="T357" s="35"/>
      <c r="U357" s="35"/>
      <c r="V357" s="35"/>
      <c r="W357" s="35"/>
      <c r="X357" s="35"/>
      <c r="Y357" s="35"/>
      <c r="Z357" s="35"/>
      <c r="AA357" s="35"/>
      <c r="AB357" s="35"/>
      <c r="AC357" s="35"/>
      <c r="AD357" s="35"/>
      <c r="AE357" s="35"/>
      <c r="AF357" s="35"/>
      <c r="AG357" s="35"/>
      <c r="AH357" s="35"/>
      <c r="AI357" s="35"/>
      <c r="AJ357" s="35"/>
      <c r="AK357" s="35"/>
      <c r="AL357" s="35"/>
      <c r="AM357" s="35"/>
      <c r="AN357" s="35"/>
      <c r="AO357" s="35"/>
      <c r="AP357" s="35"/>
      <c r="AQ357" s="35"/>
      <c r="AR357" s="35"/>
      <c r="AS357" s="35"/>
      <c r="AT357" s="35"/>
      <c r="AU357" s="35"/>
      <c r="AV357" s="35"/>
    </row>
    <row r="358" spans="1:48" x14ac:dyDescent="0.35">
      <c r="A358" s="35"/>
      <c r="B358" s="35"/>
      <c r="C358" s="35"/>
      <c r="D358" s="35"/>
      <c r="E358" s="35"/>
      <c r="F358" s="35"/>
      <c r="G358" s="35"/>
      <c r="H358" s="35"/>
      <c r="I358" s="35"/>
      <c r="J358" s="35"/>
      <c r="K358" s="35"/>
      <c r="L358" s="35"/>
      <c r="M358" s="35"/>
      <c r="N358" s="35"/>
      <c r="O358" s="35"/>
      <c r="P358" s="35"/>
      <c r="Q358" s="35"/>
      <c r="R358" s="35"/>
      <c r="S358" s="35"/>
      <c r="T358" s="35"/>
      <c r="U358" s="35"/>
      <c r="V358" s="35"/>
      <c r="W358" s="35"/>
      <c r="X358" s="35"/>
      <c r="Y358" s="35"/>
      <c r="Z358" s="35"/>
      <c r="AA358" s="35"/>
      <c r="AB358" s="35"/>
      <c r="AC358" s="35"/>
      <c r="AD358" s="35"/>
      <c r="AE358" s="35"/>
      <c r="AF358" s="35"/>
      <c r="AG358" s="35"/>
      <c r="AH358" s="35"/>
      <c r="AI358" s="35"/>
      <c r="AJ358" s="35"/>
      <c r="AK358" s="35"/>
      <c r="AL358" s="35"/>
      <c r="AM358" s="35"/>
      <c r="AN358" s="35"/>
      <c r="AO358" s="35"/>
      <c r="AP358" s="35"/>
      <c r="AQ358" s="35"/>
      <c r="AR358" s="35"/>
      <c r="AS358" s="35"/>
      <c r="AT358" s="35"/>
      <c r="AU358" s="35"/>
      <c r="AV358" s="35"/>
    </row>
    <row r="359" spans="1:48" x14ac:dyDescent="0.35">
      <c r="A359" s="35"/>
      <c r="B359" s="35"/>
      <c r="C359" s="35"/>
      <c r="D359" s="35"/>
      <c r="E359" s="35"/>
      <c r="F359" s="35"/>
      <c r="G359" s="35"/>
      <c r="H359" s="35"/>
      <c r="I359" s="35"/>
      <c r="J359" s="35"/>
      <c r="K359" s="35"/>
      <c r="L359" s="35"/>
      <c r="M359" s="35"/>
      <c r="N359" s="35"/>
      <c r="O359" s="35"/>
      <c r="P359" s="35"/>
      <c r="Q359" s="35"/>
      <c r="R359" s="35"/>
      <c r="S359" s="35"/>
      <c r="T359" s="35"/>
      <c r="U359" s="35"/>
      <c r="V359" s="35"/>
      <c r="W359" s="35"/>
      <c r="X359" s="35"/>
      <c r="Y359" s="35"/>
      <c r="Z359" s="35"/>
      <c r="AA359" s="35"/>
      <c r="AB359" s="35"/>
      <c r="AC359" s="35"/>
      <c r="AD359" s="35"/>
      <c r="AE359" s="35"/>
      <c r="AF359" s="35"/>
      <c r="AG359" s="35"/>
      <c r="AH359" s="35"/>
      <c r="AI359" s="35"/>
      <c r="AJ359" s="35"/>
      <c r="AK359" s="35"/>
      <c r="AL359" s="35"/>
      <c r="AM359" s="35"/>
      <c r="AN359" s="35"/>
      <c r="AO359" s="35"/>
      <c r="AP359" s="35"/>
      <c r="AQ359" s="35"/>
      <c r="AR359" s="35"/>
      <c r="AS359" s="35"/>
      <c r="AT359" s="35"/>
      <c r="AU359" s="35"/>
      <c r="AV359" s="35"/>
    </row>
    <row r="360" spans="1:48" x14ac:dyDescent="0.35">
      <c r="A360" s="35"/>
      <c r="B360" s="35"/>
      <c r="C360" s="35"/>
      <c r="D360" s="35"/>
      <c r="E360" s="35"/>
      <c r="F360" s="35"/>
      <c r="G360" s="35"/>
      <c r="H360" s="35"/>
      <c r="I360" s="35"/>
      <c r="J360" s="35"/>
      <c r="K360" s="35"/>
      <c r="L360" s="35"/>
      <c r="M360" s="35"/>
      <c r="N360" s="35"/>
      <c r="O360" s="35"/>
      <c r="P360" s="35"/>
      <c r="Q360" s="35"/>
      <c r="R360" s="35"/>
      <c r="S360" s="35"/>
      <c r="T360" s="35"/>
      <c r="U360" s="35"/>
      <c r="V360" s="35"/>
      <c r="W360" s="35"/>
      <c r="X360" s="35"/>
      <c r="Y360" s="35"/>
      <c r="Z360" s="35"/>
      <c r="AA360" s="35"/>
      <c r="AB360" s="35"/>
      <c r="AC360" s="35"/>
      <c r="AD360" s="35"/>
      <c r="AE360" s="35"/>
      <c r="AF360" s="35"/>
      <c r="AG360" s="35"/>
      <c r="AH360" s="35"/>
      <c r="AI360" s="35"/>
      <c r="AJ360" s="35"/>
      <c r="AK360" s="35"/>
      <c r="AL360" s="35"/>
      <c r="AM360" s="35"/>
      <c r="AN360" s="35"/>
      <c r="AO360" s="35"/>
      <c r="AP360" s="35"/>
      <c r="AQ360" s="35"/>
      <c r="AR360" s="35"/>
      <c r="AS360" s="35"/>
      <c r="AT360" s="35"/>
      <c r="AU360" s="35"/>
      <c r="AV360" s="35"/>
    </row>
    <row r="361" spans="1:48" x14ac:dyDescent="0.35">
      <c r="A361" s="35"/>
      <c r="B361" s="35"/>
      <c r="C361" s="35"/>
      <c r="D361" s="35"/>
      <c r="E361" s="35"/>
      <c r="F361" s="35"/>
      <c r="G361" s="35"/>
      <c r="H361" s="35"/>
      <c r="I361" s="35"/>
      <c r="J361" s="35"/>
      <c r="K361" s="35"/>
      <c r="L361" s="35"/>
      <c r="M361" s="35"/>
      <c r="N361" s="35"/>
      <c r="O361" s="35"/>
      <c r="P361" s="35"/>
      <c r="Q361" s="35"/>
      <c r="R361" s="35"/>
      <c r="S361" s="35"/>
      <c r="T361" s="35"/>
      <c r="U361" s="35"/>
      <c r="V361" s="35"/>
      <c r="W361" s="35"/>
      <c r="X361" s="35"/>
      <c r="Y361" s="35"/>
      <c r="Z361" s="35"/>
      <c r="AA361" s="35"/>
      <c r="AB361" s="35"/>
      <c r="AC361" s="35"/>
      <c r="AD361" s="35"/>
      <c r="AE361" s="35"/>
      <c r="AF361" s="35"/>
      <c r="AG361" s="35"/>
      <c r="AH361" s="35"/>
      <c r="AI361" s="35"/>
      <c r="AJ361" s="35"/>
      <c r="AK361" s="35"/>
      <c r="AL361" s="35"/>
      <c r="AM361" s="35"/>
      <c r="AN361" s="35"/>
      <c r="AO361" s="35"/>
      <c r="AP361" s="35"/>
      <c r="AQ361" s="35"/>
      <c r="AR361" s="35"/>
      <c r="AS361" s="35"/>
      <c r="AT361" s="35"/>
      <c r="AU361" s="35"/>
      <c r="AV361" s="35"/>
    </row>
    <row r="362" spans="1:48" x14ac:dyDescent="0.35">
      <c r="A362" s="35"/>
      <c r="B362" s="35"/>
      <c r="C362" s="35"/>
      <c r="D362" s="35"/>
      <c r="E362" s="35"/>
      <c r="F362" s="35"/>
      <c r="G362" s="35"/>
      <c r="H362" s="35"/>
      <c r="I362" s="35"/>
      <c r="J362" s="35"/>
      <c r="K362" s="35"/>
      <c r="L362" s="35"/>
      <c r="M362" s="35"/>
      <c r="N362" s="35"/>
      <c r="O362" s="35"/>
      <c r="P362" s="35"/>
      <c r="Q362" s="35"/>
      <c r="R362" s="35"/>
      <c r="S362" s="35"/>
      <c r="T362" s="35"/>
      <c r="U362" s="35"/>
      <c r="V362" s="35"/>
      <c r="W362" s="35"/>
      <c r="X362" s="35"/>
      <c r="Y362" s="35"/>
      <c r="Z362" s="35"/>
      <c r="AA362" s="35"/>
      <c r="AB362" s="35"/>
      <c r="AC362" s="35"/>
      <c r="AD362" s="35"/>
      <c r="AE362" s="35"/>
      <c r="AF362" s="35"/>
      <c r="AG362" s="35"/>
      <c r="AH362" s="35"/>
      <c r="AI362" s="35"/>
      <c r="AJ362" s="35"/>
      <c r="AK362" s="35"/>
      <c r="AL362" s="35"/>
      <c r="AM362" s="35"/>
      <c r="AN362" s="35"/>
      <c r="AO362" s="35"/>
      <c r="AP362" s="35"/>
      <c r="AQ362" s="35"/>
      <c r="AR362" s="35"/>
      <c r="AS362" s="35"/>
      <c r="AT362" s="35"/>
      <c r="AU362" s="35"/>
      <c r="AV362" s="35"/>
    </row>
    <row r="363" spans="1:48" x14ac:dyDescent="0.35">
      <c r="A363" s="35"/>
      <c r="B363" s="35"/>
      <c r="C363" s="35"/>
      <c r="D363" s="35"/>
      <c r="E363" s="35"/>
      <c r="F363" s="35"/>
      <c r="G363" s="35"/>
      <c r="H363" s="35"/>
      <c r="I363" s="35"/>
      <c r="J363" s="35"/>
      <c r="K363" s="35"/>
      <c r="L363" s="35"/>
      <c r="M363" s="35"/>
      <c r="N363" s="35"/>
      <c r="O363" s="35"/>
      <c r="P363" s="35"/>
      <c r="Q363" s="35"/>
      <c r="R363" s="35"/>
      <c r="S363" s="35"/>
      <c r="T363" s="35"/>
      <c r="U363" s="35"/>
      <c r="V363" s="35"/>
      <c r="W363" s="35"/>
      <c r="X363" s="35"/>
      <c r="Y363" s="35"/>
      <c r="Z363" s="35"/>
      <c r="AA363" s="35"/>
      <c r="AB363" s="35"/>
      <c r="AC363" s="35"/>
      <c r="AD363" s="35"/>
      <c r="AE363" s="35"/>
      <c r="AF363" s="35"/>
      <c r="AG363" s="35"/>
      <c r="AH363" s="35"/>
      <c r="AI363" s="35"/>
      <c r="AJ363" s="35"/>
      <c r="AK363" s="35"/>
      <c r="AL363" s="35"/>
      <c r="AM363" s="35"/>
      <c r="AN363" s="35"/>
      <c r="AO363" s="35"/>
      <c r="AP363" s="35"/>
      <c r="AQ363" s="35"/>
      <c r="AR363" s="35"/>
      <c r="AS363" s="35"/>
      <c r="AT363" s="35"/>
      <c r="AU363" s="35"/>
      <c r="AV363" s="35"/>
    </row>
    <row r="364" spans="1:48" x14ac:dyDescent="0.35">
      <c r="A364" s="35"/>
      <c r="B364" s="35"/>
      <c r="C364" s="35"/>
      <c r="D364" s="35"/>
      <c r="E364" s="35"/>
      <c r="F364" s="35"/>
      <c r="G364" s="35"/>
      <c r="H364" s="35"/>
      <c r="I364" s="35"/>
      <c r="J364" s="35"/>
      <c r="K364" s="35"/>
      <c r="L364" s="35"/>
      <c r="M364" s="35"/>
      <c r="N364" s="35"/>
      <c r="O364" s="35"/>
      <c r="P364" s="35"/>
      <c r="Q364" s="35"/>
      <c r="R364" s="35"/>
      <c r="S364" s="35"/>
      <c r="T364" s="35"/>
      <c r="U364" s="35"/>
      <c r="V364" s="35"/>
      <c r="W364" s="35"/>
      <c r="X364" s="35"/>
      <c r="Y364" s="35"/>
      <c r="Z364" s="35"/>
      <c r="AA364" s="35"/>
      <c r="AB364" s="35"/>
      <c r="AC364" s="35"/>
      <c r="AD364" s="35"/>
      <c r="AE364" s="35"/>
      <c r="AF364" s="35"/>
      <c r="AG364" s="35"/>
      <c r="AH364" s="35"/>
      <c r="AI364" s="35"/>
      <c r="AJ364" s="35"/>
      <c r="AK364" s="35"/>
      <c r="AL364" s="35"/>
      <c r="AM364" s="35"/>
      <c r="AN364" s="35"/>
      <c r="AO364" s="35"/>
      <c r="AP364" s="35"/>
      <c r="AQ364" s="35"/>
      <c r="AR364" s="35"/>
      <c r="AS364" s="35"/>
      <c r="AT364" s="35"/>
      <c r="AU364" s="35"/>
      <c r="AV364" s="35"/>
    </row>
    <row r="365" spans="1:48" x14ac:dyDescent="0.35">
      <c r="A365" s="35"/>
      <c r="B365" s="35"/>
      <c r="C365" s="35"/>
      <c r="D365" s="35"/>
      <c r="E365" s="35"/>
      <c r="F365" s="35"/>
      <c r="G365" s="35"/>
      <c r="H365" s="35"/>
      <c r="I365" s="35"/>
      <c r="J365" s="35"/>
      <c r="K365" s="35"/>
      <c r="L365" s="35"/>
      <c r="M365" s="35"/>
      <c r="N365" s="35"/>
      <c r="O365" s="35"/>
      <c r="P365" s="35"/>
      <c r="Q365" s="35"/>
      <c r="R365" s="35"/>
      <c r="S365" s="35"/>
      <c r="T365" s="35"/>
      <c r="U365" s="35"/>
      <c r="V365" s="35"/>
      <c r="W365" s="35"/>
      <c r="X365" s="35"/>
      <c r="Y365" s="35"/>
      <c r="Z365" s="35"/>
      <c r="AA365" s="35"/>
      <c r="AB365" s="35"/>
      <c r="AC365" s="35"/>
      <c r="AD365" s="35"/>
      <c r="AE365" s="35"/>
      <c r="AF365" s="35"/>
      <c r="AG365" s="35"/>
      <c r="AH365" s="35"/>
      <c r="AI365" s="35"/>
      <c r="AJ365" s="35"/>
      <c r="AK365" s="35"/>
      <c r="AL365" s="35"/>
      <c r="AM365" s="35"/>
      <c r="AN365" s="35"/>
      <c r="AO365" s="35"/>
      <c r="AP365" s="35"/>
      <c r="AQ365" s="35"/>
      <c r="AR365" s="35"/>
      <c r="AS365" s="35"/>
      <c r="AT365" s="35"/>
      <c r="AU365" s="35"/>
      <c r="AV365" s="35"/>
    </row>
    <row r="366" spans="1:48" x14ac:dyDescent="0.35">
      <c r="A366" s="35"/>
      <c r="B366" s="35"/>
      <c r="C366" s="35"/>
      <c r="D366" s="35"/>
      <c r="E366" s="35"/>
      <c r="F366" s="35"/>
      <c r="G366" s="35"/>
      <c r="H366" s="35"/>
      <c r="I366" s="35"/>
      <c r="J366" s="35"/>
      <c r="K366" s="35"/>
      <c r="L366" s="35"/>
      <c r="M366" s="35"/>
      <c r="N366" s="35"/>
      <c r="O366" s="35"/>
      <c r="P366" s="35"/>
      <c r="Q366" s="35"/>
      <c r="R366" s="35"/>
      <c r="S366" s="35"/>
      <c r="T366" s="35"/>
      <c r="U366" s="35"/>
      <c r="V366" s="35"/>
      <c r="W366" s="35"/>
      <c r="X366" s="35"/>
      <c r="Y366" s="35"/>
      <c r="Z366" s="35"/>
      <c r="AA366" s="35"/>
      <c r="AB366" s="35"/>
      <c r="AC366" s="35"/>
      <c r="AD366" s="35"/>
      <c r="AE366" s="35"/>
      <c r="AF366" s="35"/>
      <c r="AG366" s="35"/>
      <c r="AH366" s="35"/>
      <c r="AI366" s="35"/>
      <c r="AJ366" s="35"/>
      <c r="AK366" s="35"/>
      <c r="AL366" s="35"/>
      <c r="AM366" s="35"/>
      <c r="AN366" s="35"/>
      <c r="AO366" s="35"/>
      <c r="AP366" s="35"/>
      <c r="AQ366" s="35"/>
      <c r="AR366" s="35"/>
      <c r="AS366" s="35"/>
      <c r="AT366" s="35"/>
      <c r="AU366" s="35"/>
      <c r="AV366" s="35"/>
    </row>
    <row r="367" spans="1:48" x14ac:dyDescent="0.35">
      <c r="A367" s="35"/>
      <c r="B367" s="35"/>
      <c r="C367" s="35"/>
      <c r="D367" s="35"/>
      <c r="E367" s="35"/>
      <c r="F367" s="35"/>
      <c r="G367" s="35"/>
      <c r="H367" s="35"/>
      <c r="I367" s="35"/>
      <c r="J367" s="35"/>
      <c r="K367" s="35"/>
      <c r="L367" s="35"/>
      <c r="M367" s="35"/>
      <c r="N367" s="35"/>
      <c r="O367" s="35"/>
      <c r="P367" s="35"/>
      <c r="Q367" s="35"/>
      <c r="R367" s="35"/>
      <c r="S367" s="35"/>
      <c r="T367" s="35"/>
      <c r="U367" s="35"/>
      <c r="V367" s="35"/>
      <c r="W367" s="35"/>
      <c r="X367" s="35"/>
      <c r="Y367" s="35"/>
      <c r="Z367" s="35"/>
      <c r="AA367" s="35"/>
      <c r="AB367" s="35"/>
      <c r="AC367" s="35"/>
      <c r="AD367" s="35"/>
      <c r="AE367" s="35"/>
      <c r="AF367" s="35"/>
      <c r="AG367" s="35"/>
      <c r="AH367" s="35"/>
      <c r="AI367" s="35"/>
      <c r="AJ367" s="35"/>
      <c r="AK367" s="35"/>
      <c r="AL367" s="35"/>
      <c r="AM367" s="35"/>
      <c r="AN367" s="35"/>
      <c r="AO367" s="35"/>
      <c r="AP367" s="35"/>
      <c r="AQ367" s="35"/>
      <c r="AR367" s="35"/>
      <c r="AS367" s="35"/>
      <c r="AT367" s="35"/>
      <c r="AU367" s="35"/>
      <c r="AV367" s="35"/>
    </row>
    <row r="368" spans="1:48" x14ac:dyDescent="0.35">
      <c r="A368" s="35"/>
      <c r="B368" s="35"/>
      <c r="C368" s="35"/>
      <c r="D368" s="35"/>
      <c r="E368" s="35"/>
      <c r="F368" s="35"/>
      <c r="G368" s="35"/>
      <c r="H368" s="35"/>
      <c r="I368" s="35"/>
      <c r="J368" s="35"/>
      <c r="K368" s="35"/>
      <c r="L368" s="35"/>
      <c r="M368" s="35"/>
      <c r="N368" s="35"/>
      <c r="O368" s="35"/>
      <c r="P368" s="35"/>
      <c r="Q368" s="35"/>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row>
    <row r="369" spans="1:48" x14ac:dyDescent="0.35">
      <c r="A369" s="35"/>
      <c r="B369" s="35"/>
      <c r="C369" s="35"/>
      <c r="D369" s="35"/>
      <c r="E369" s="35"/>
      <c r="F369" s="35"/>
      <c r="G369" s="35"/>
      <c r="H369" s="35"/>
      <c r="I369" s="35"/>
      <c r="J369" s="35"/>
      <c r="K369" s="35"/>
      <c r="L369" s="35"/>
      <c r="M369" s="35"/>
      <c r="N369" s="35"/>
      <c r="O369" s="35"/>
      <c r="P369" s="35"/>
      <c r="Q369" s="35"/>
      <c r="R369" s="35"/>
      <c r="S369" s="35"/>
      <c r="T369" s="35"/>
      <c r="U369" s="35"/>
      <c r="V369" s="35"/>
      <c r="W369" s="35"/>
      <c r="X369" s="35"/>
      <c r="Y369" s="35"/>
      <c r="Z369" s="35"/>
      <c r="AA369" s="35"/>
      <c r="AB369" s="35"/>
      <c r="AC369" s="35"/>
      <c r="AD369" s="35"/>
      <c r="AE369" s="35"/>
      <c r="AF369" s="35"/>
      <c r="AG369" s="35"/>
      <c r="AH369" s="35"/>
      <c r="AI369" s="35"/>
      <c r="AJ369" s="35"/>
      <c r="AK369" s="35"/>
      <c r="AL369" s="35"/>
      <c r="AM369" s="35"/>
      <c r="AN369" s="35"/>
      <c r="AO369" s="35"/>
      <c r="AP369" s="35"/>
      <c r="AQ369" s="35"/>
      <c r="AR369" s="35"/>
      <c r="AS369" s="35"/>
      <c r="AT369" s="35"/>
      <c r="AU369" s="35"/>
      <c r="AV369" s="35"/>
    </row>
    <row r="370" spans="1:48" x14ac:dyDescent="0.35">
      <c r="A370" s="35"/>
      <c r="B370" s="35"/>
      <c r="C370" s="35"/>
      <c r="D370" s="35"/>
      <c r="E370" s="35"/>
      <c r="F370" s="35"/>
      <c r="G370" s="35"/>
      <c r="H370" s="35"/>
      <c r="I370" s="35"/>
      <c r="J370" s="35"/>
      <c r="K370" s="35"/>
      <c r="L370" s="35"/>
      <c r="M370" s="35"/>
      <c r="N370" s="35"/>
      <c r="O370" s="35"/>
      <c r="P370" s="35"/>
      <c r="Q370" s="35"/>
      <c r="R370" s="35"/>
      <c r="S370" s="35"/>
      <c r="T370" s="35"/>
      <c r="U370" s="35"/>
      <c r="V370" s="35"/>
      <c r="W370" s="35"/>
      <c r="X370" s="35"/>
      <c r="Y370" s="35"/>
      <c r="Z370" s="35"/>
      <c r="AA370" s="35"/>
      <c r="AB370" s="35"/>
      <c r="AC370" s="35"/>
      <c r="AD370" s="35"/>
      <c r="AE370" s="35"/>
      <c r="AF370" s="35"/>
      <c r="AG370" s="35"/>
      <c r="AH370" s="35"/>
      <c r="AI370" s="35"/>
      <c r="AJ370" s="35"/>
      <c r="AK370" s="35"/>
      <c r="AL370" s="35"/>
      <c r="AM370" s="35"/>
      <c r="AN370" s="35"/>
      <c r="AO370" s="35"/>
      <c r="AP370" s="35"/>
      <c r="AQ370" s="35"/>
      <c r="AR370" s="35"/>
      <c r="AS370" s="35"/>
      <c r="AT370" s="35"/>
      <c r="AU370" s="35"/>
      <c r="AV370" s="35"/>
    </row>
    <row r="371" spans="1:48" x14ac:dyDescent="0.35">
      <c r="A371" s="35"/>
      <c r="B371" s="35"/>
      <c r="C371" s="35"/>
      <c r="D371" s="35"/>
      <c r="E371" s="35"/>
      <c r="F371" s="35"/>
      <c r="G371" s="35"/>
      <c r="H371" s="35"/>
      <c r="I371" s="35"/>
      <c r="J371" s="35"/>
      <c r="K371" s="35"/>
      <c r="L371" s="35"/>
      <c r="M371" s="35"/>
      <c r="N371" s="35"/>
      <c r="O371" s="35"/>
      <c r="P371" s="35"/>
      <c r="Q371" s="35"/>
      <c r="R371" s="35"/>
      <c r="S371" s="35"/>
      <c r="T371" s="35"/>
      <c r="U371" s="35"/>
      <c r="V371" s="35"/>
      <c r="W371" s="35"/>
      <c r="X371" s="35"/>
      <c r="Y371" s="35"/>
      <c r="Z371" s="35"/>
      <c r="AA371" s="35"/>
      <c r="AB371" s="35"/>
      <c r="AC371" s="35"/>
      <c r="AD371" s="35"/>
      <c r="AE371" s="35"/>
      <c r="AF371" s="35"/>
      <c r="AG371" s="35"/>
      <c r="AH371" s="35"/>
      <c r="AI371" s="35"/>
      <c r="AJ371" s="35"/>
      <c r="AK371" s="35"/>
      <c r="AL371" s="35"/>
      <c r="AM371" s="35"/>
      <c r="AN371" s="35"/>
      <c r="AO371" s="35"/>
      <c r="AP371" s="35"/>
      <c r="AQ371" s="35"/>
      <c r="AR371" s="35"/>
      <c r="AS371" s="35"/>
      <c r="AT371" s="35"/>
      <c r="AU371" s="35"/>
      <c r="AV371" s="35"/>
    </row>
    <row r="372" spans="1:48" x14ac:dyDescent="0.35">
      <c r="A372" s="35"/>
      <c r="B372" s="35"/>
      <c r="C372" s="35"/>
      <c r="D372" s="35"/>
      <c r="E372" s="35"/>
      <c r="F372" s="35"/>
      <c r="G372" s="35"/>
      <c r="H372" s="35"/>
      <c r="I372" s="35"/>
      <c r="J372" s="35"/>
      <c r="K372" s="35"/>
      <c r="L372" s="35"/>
      <c r="M372" s="35"/>
      <c r="N372" s="35"/>
      <c r="O372" s="35"/>
      <c r="P372" s="35"/>
      <c r="Q372" s="35"/>
      <c r="R372" s="35"/>
      <c r="S372" s="35"/>
      <c r="T372" s="35"/>
      <c r="U372" s="35"/>
      <c r="V372" s="35"/>
      <c r="W372" s="35"/>
      <c r="X372" s="35"/>
      <c r="Y372" s="35"/>
      <c r="Z372" s="35"/>
      <c r="AA372" s="35"/>
      <c r="AB372" s="35"/>
      <c r="AC372" s="35"/>
      <c r="AD372" s="35"/>
      <c r="AE372" s="35"/>
      <c r="AF372" s="35"/>
      <c r="AG372" s="35"/>
      <c r="AH372" s="35"/>
      <c r="AI372" s="35"/>
      <c r="AJ372" s="35"/>
      <c r="AK372" s="35"/>
      <c r="AL372" s="35"/>
      <c r="AM372" s="35"/>
      <c r="AN372" s="35"/>
      <c r="AO372" s="35"/>
      <c r="AP372" s="35"/>
      <c r="AQ372" s="35"/>
      <c r="AR372" s="35"/>
      <c r="AS372" s="35"/>
      <c r="AT372" s="35"/>
      <c r="AU372" s="35"/>
      <c r="AV372" s="35"/>
    </row>
    <row r="373" spans="1:48" x14ac:dyDescent="0.35">
      <c r="A373" s="35"/>
      <c r="B373" s="35"/>
      <c r="C373" s="35"/>
      <c r="D373" s="35"/>
      <c r="E373" s="35"/>
      <c r="F373" s="35"/>
      <c r="G373" s="35"/>
      <c r="H373" s="35"/>
      <c r="I373" s="35"/>
      <c r="J373" s="35"/>
      <c r="K373" s="35"/>
      <c r="L373" s="35"/>
      <c r="M373" s="35"/>
      <c r="N373" s="35"/>
      <c r="O373" s="35"/>
      <c r="P373" s="35"/>
      <c r="Q373" s="35"/>
      <c r="R373" s="35"/>
      <c r="S373" s="35"/>
      <c r="T373" s="35"/>
      <c r="U373" s="35"/>
      <c r="V373" s="35"/>
      <c r="W373" s="35"/>
      <c r="X373" s="35"/>
      <c r="Y373" s="35"/>
      <c r="Z373" s="35"/>
      <c r="AA373" s="35"/>
      <c r="AB373" s="35"/>
      <c r="AC373" s="35"/>
      <c r="AD373" s="35"/>
      <c r="AE373" s="35"/>
      <c r="AF373" s="35"/>
      <c r="AG373" s="35"/>
      <c r="AH373" s="35"/>
      <c r="AI373" s="35"/>
      <c r="AJ373" s="35"/>
      <c r="AK373" s="35"/>
      <c r="AL373" s="35"/>
      <c r="AM373" s="35"/>
      <c r="AN373" s="35"/>
      <c r="AO373" s="35"/>
      <c r="AP373" s="35"/>
      <c r="AQ373" s="35"/>
      <c r="AR373" s="35"/>
      <c r="AS373" s="35"/>
      <c r="AT373" s="35"/>
      <c r="AU373" s="35"/>
      <c r="AV373" s="35"/>
    </row>
    <row r="374" spans="1:48" x14ac:dyDescent="0.35">
      <c r="A374" s="35"/>
      <c r="B374" s="35"/>
      <c r="C374" s="35"/>
      <c r="D374" s="35"/>
      <c r="E374" s="35"/>
      <c r="F374" s="35"/>
      <c r="G374" s="35"/>
      <c r="H374" s="35"/>
      <c r="I374" s="35"/>
      <c r="J374" s="35"/>
      <c r="K374" s="35"/>
      <c r="L374" s="35"/>
      <c r="M374" s="35"/>
      <c r="N374" s="35"/>
      <c r="O374" s="35"/>
      <c r="P374" s="35"/>
      <c r="Q374" s="35"/>
      <c r="R374" s="35"/>
      <c r="S374" s="35"/>
      <c r="T374" s="35"/>
      <c r="U374" s="35"/>
      <c r="V374" s="35"/>
      <c r="W374" s="35"/>
      <c r="X374" s="35"/>
      <c r="Y374" s="35"/>
      <c r="Z374" s="35"/>
      <c r="AA374" s="35"/>
      <c r="AB374" s="35"/>
      <c r="AC374" s="35"/>
      <c r="AD374" s="35"/>
      <c r="AE374" s="35"/>
      <c r="AF374" s="35"/>
      <c r="AG374" s="35"/>
      <c r="AH374" s="35"/>
      <c r="AI374" s="35"/>
      <c r="AJ374" s="35"/>
      <c r="AK374" s="35"/>
      <c r="AL374" s="35"/>
      <c r="AM374" s="35"/>
      <c r="AN374" s="35"/>
      <c r="AO374" s="35"/>
      <c r="AP374" s="35"/>
      <c r="AQ374" s="35"/>
      <c r="AR374" s="35"/>
      <c r="AS374" s="35"/>
      <c r="AT374" s="35"/>
      <c r="AU374" s="35"/>
      <c r="AV374" s="35"/>
    </row>
    <row r="375" spans="1:48" x14ac:dyDescent="0.35">
      <c r="A375" s="35"/>
      <c r="B375" s="35"/>
      <c r="C375" s="35"/>
      <c r="D375" s="35"/>
      <c r="E375" s="35"/>
      <c r="F375" s="35"/>
      <c r="G375" s="35"/>
      <c r="H375" s="35"/>
      <c r="I375" s="35"/>
      <c r="J375" s="35"/>
      <c r="K375" s="35"/>
      <c r="L375" s="35"/>
      <c r="M375" s="35"/>
      <c r="N375" s="35"/>
      <c r="O375" s="35"/>
      <c r="P375" s="35"/>
      <c r="Q375" s="35"/>
      <c r="R375" s="35"/>
      <c r="S375" s="35"/>
      <c r="T375" s="35"/>
      <c r="U375" s="35"/>
      <c r="V375" s="35"/>
      <c r="W375" s="35"/>
      <c r="X375" s="35"/>
      <c r="Y375" s="35"/>
      <c r="Z375" s="35"/>
      <c r="AA375" s="35"/>
      <c r="AB375" s="35"/>
      <c r="AC375" s="35"/>
      <c r="AD375" s="35"/>
      <c r="AE375" s="35"/>
      <c r="AF375" s="35"/>
      <c r="AG375" s="35"/>
      <c r="AH375" s="35"/>
      <c r="AI375" s="35"/>
      <c r="AJ375" s="35"/>
      <c r="AK375" s="35"/>
      <c r="AL375" s="35"/>
      <c r="AM375" s="35"/>
      <c r="AN375" s="35"/>
      <c r="AO375" s="35"/>
      <c r="AP375" s="35"/>
      <c r="AQ375" s="35"/>
      <c r="AR375" s="35"/>
      <c r="AS375" s="35"/>
      <c r="AT375" s="35"/>
      <c r="AU375" s="35"/>
      <c r="AV375" s="35"/>
    </row>
    <row r="376" spans="1:48" x14ac:dyDescent="0.35">
      <c r="A376" s="35"/>
      <c r="B376" s="35"/>
      <c r="C376" s="35"/>
      <c r="D376" s="35"/>
      <c r="E376" s="35"/>
      <c r="F376" s="35"/>
      <c r="G376" s="35"/>
      <c r="H376" s="35"/>
      <c r="I376" s="35"/>
      <c r="J376" s="35"/>
      <c r="K376" s="35"/>
      <c r="L376" s="35"/>
      <c r="M376" s="35"/>
      <c r="N376" s="35"/>
      <c r="O376" s="35"/>
      <c r="P376" s="35"/>
      <c r="Q376" s="35"/>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row>
    <row r="377" spans="1:48" x14ac:dyDescent="0.35">
      <c r="A377" s="35"/>
      <c r="B377" s="35"/>
      <c r="C377" s="35"/>
      <c r="D377" s="35"/>
      <c r="E377" s="35"/>
      <c r="F377" s="35"/>
      <c r="G377" s="35"/>
      <c r="H377" s="35"/>
      <c r="I377" s="35"/>
      <c r="J377" s="35"/>
      <c r="K377" s="35"/>
      <c r="L377" s="35"/>
      <c r="M377" s="35"/>
      <c r="N377" s="35"/>
      <c r="O377" s="35"/>
      <c r="P377" s="35"/>
      <c r="Q377" s="35"/>
      <c r="R377" s="35"/>
      <c r="S377" s="35"/>
      <c r="T377" s="35"/>
      <c r="U377" s="35"/>
      <c r="V377" s="35"/>
      <c r="W377" s="35"/>
      <c r="X377" s="35"/>
      <c r="Y377" s="35"/>
      <c r="Z377" s="35"/>
      <c r="AA377" s="35"/>
      <c r="AB377" s="35"/>
      <c r="AC377" s="35"/>
      <c r="AD377" s="35"/>
      <c r="AE377" s="35"/>
      <c r="AF377" s="35"/>
      <c r="AG377" s="35"/>
      <c r="AH377" s="35"/>
      <c r="AI377" s="35"/>
      <c r="AJ377" s="35"/>
      <c r="AK377" s="35"/>
      <c r="AL377" s="35"/>
      <c r="AM377" s="35"/>
      <c r="AN377" s="35"/>
      <c r="AO377" s="35"/>
      <c r="AP377" s="35"/>
      <c r="AQ377" s="35"/>
      <c r="AR377" s="35"/>
      <c r="AS377" s="35"/>
      <c r="AT377" s="35"/>
      <c r="AU377" s="35"/>
      <c r="AV377" s="35"/>
    </row>
    <row r="378" spans="1:48" x14ac:dyDescent="0.35">
      <c r="A378" s="35"/>
      <c r="B378" s="35"/>
      <c r="C378" s="35"/>
      <c r="D378" s="35"/>
      <c r="E378" s="35"/>
      <c r="F378" s="35"/>
      <c r="G378" s="35"/>
      <c r="H378" s="35"/>
      <c r="I378" s="35"/>
      <c r="J378" s="35"/>
      <c r="K378" s="35"/>
      <c r="L378" s="35"/>
      <c r="M378" s="35"/>
      <c r="N378" s="35"/>
      <c r="O378" s="35"/>
      <c r="P378" s="35"/>
      <c r="Q378" s="35"/>
      <c r="R378" s="35"/>
      <c r="S378" s="35"/>
      <c r="T378" s="35"/>
      <c r="U378" s="35"/>
      <c r="V378" s="35"/>
      <c r="W378" s="35"/>
      <c r="X378" s="35"/>
      <c r="Y378" s="35"/>
      <c r="Z378" s="35"/>
      <c r="AA378" s="35"/>
      <c r="AB378" s="35"/>
      <c r="AC378" s="35"/>
      <c r="AD378" s="35"/>
      <c r="AE378" s="35"/>
      <c r="AF378" s="35"/>
      <c r="AG378" s="35"/>
      <c r="AH378" s="35"/>
      <c r="AI378" s="35"/>
      <c r="AJ378" s="35"/>
      <c r="AK378" s="35"/>
      <c r="AL378" s="35"/>
      <c r="AM378" s="35"/>
      <c r="AN378" s="35"/>
      <c r="AO378" s="35"/>
      <c r="AP378" s="35"/>
      <c r="AQ378" s="35"/>
      <c r="AR378" s="35"/>
      <c r="AS378" s="35"/>
      <c r="AT378" s="35"/>
      <c r="AU378" s="35"/>
      <c r="AV378" s="35"/>
    </row>
    <row r="379" spans="1:48" x14ac:dyDescent="0.35">
      <c r="A379" s="35"/>
      <c r="B379" s="35"/>
      <c r="C379" s="35"/>
      <c r="D379" s="35"/>
      <c r="E379" s="35"/>
      <c r="F379" s="35"/>
      <c r="G379" s="35"/>
      <c r="H379" s="35"/>
      <c r="I379" s="35"/>
      <c r="J379" s="35"/>
      <c r="K379" s="35"/>
      <c r="L379" s="35"/>
      <c r="M379" s="35"/>
      <c r="N379" s="35"/>
      <c r="O379" s="35"/>
      <c r="P379" s="35"/>
      <c r="Q379" s="35"/>
      <c r="R379" s="35"/>
      <c r="S379" s="35"/>
      <c r="T379" s="35"/>
      <c r="U379" s="35"/>
      <c r="V379" s="35"/>
      <c r="W379" s="35"/>
      <c r="X379" s="35"/>
      <c r="Y379" s="35"/>
      <c r="Z379" s="35"/>
      <c r="AA379" s="35"/>
      <c r="AB379" s="35"/>
      <c r="AC379" s="35"/>
      <c r="AD379" s="35"/>
      <c r="AE379" s="35"/>
      <c r="AF379" s="35"/>
      <c r="AG379" s="35"/>
      <c r="AH379" s="35"/>
      <c r="AI379" s="35"/>
      <c r="AJ379" s="35"/>
      <c r="AK379" s="35"/>
      <c r="AL379" s="35"/>
      <c r="AM379" s="35"/>
      <c r="AN379" s="35"/>
      <c r="AO379" s="35"/>
      <c r="AP379" s="35"/>
      <c r="AQ379" s="35"/>
      <c r="AR379" s="35"/>
      <c r="AS379" s="35"/>
      <c r="AT379" s="35"/>
      <c r="AU379" s="35"/>
      <c r="AV379" s="35"/>
    </row>
    <row r="380" spans="1:48" x14ac:dyDescent="0.35">
      <c r="A380" s="35"/>
      <c r="B380" s="35"/>
      <c r="C380" s="35"/>
      <c r="D380" s="35"/>
      <c r="E380" s="35"/>
      <c r="F380" s="35"/>
      <c r="G380" s="35"/>
      <c r="H380" s="35"/>
      <c r="I380" s="35"/>
      <c r="J380" s="35"/>
      <c r="K380" s="35"/>
      <c r="L380" s="35"/>
      <c r="M380" s="35"/>
      <c r="N380" s="35"/>
      <c r="O380" s="35"/>
      <c r="P380" s="35"/>
      <c r="Q380" s="35"/>
      <c r="R380" s="35"/>
      <c r="S380" s="35"/>
      <c r="T380" s="35"/>
      <c r="U380" s="35"/>
      <c r="V380" s="35"/>
      <c r="W380" s="35"/>
      <c r="X380" s="35"/>
      <c r="Y380" s="35"/>
      <c r="Z380" s="35"/>
      <c r="AA380" s="35"/>
      <c r="AB380" s="35"/>
      <c r="AC380" s="35"/>
      <c r="AD380" s="35"/>
      <c r="AE380" s="35"/>
      <c r="AF380" s="35"/>
      <c r="AG380" s="35"/>
      <c r="AH380" s="35"/>
      <c r="AI380" s="35"/>
      <c r="AJ380" s="35"/>
      <c r="AK380" s="35"/>
      <c r="AL380" s="35"/>
      <c r="AM380" s="35"/>
      <c r="AN380" s="35"/>
      <c r="AO380" s="35"/>
      <c r="AP380" s="35"/>
      <c r="AQ380" s="35"/>
      <c r="AR380" s="35"/>
      <c r="AS380" s="35"/>
      <c r="AT380" s="35"/>
      <c r="AU380" s="35"/>
      <c r="AV380" s="35"/>
    </row>
    <row r="381" spans="1:48" x14ac:dyDescent="0.35">
      <c r="A381" s="35"/>
      <c r="B381" s="35"/>
      <c r="C381" s="35"/>
      <c r="D381" s="35"/>
      <c r="E381" s="35"/>
      <c r="F381" s="35"/>
      <c r="G381" s="35"/>
      <c r="H381" s="35"/>
      <c r="I381" s="35"/>
      <c r="J381" s="35"/>
      <c r="K381" s="35"/>
      <c r="L381" s="35"/>
      <c r="M381" s="35"/>
      <c r="N381" s="35"/>
      <c r="O381" s="35"/>
      <c r="P381" s="35"/>
      <c r="Q381" s="35"/>
      <c r="R381" s="35"/>
      <c r="S381" s="35"/>
      <c r="T381" s="35"/>
      <c r="U381" s="35"/>
      <c r="V381" s="35"/>
      <c r="W381" s="35"/>
      <c r="X381" s="35"/>
      <c r="Y381" s="35"/>
      <c r="Z381" s="35"/>
      <c r="AA381" s="35"/>
      <c r="AB381" s="35"/>
      <c r="AC381" s="35"/>
      <c r="AD381" s="35"/>
      <c r="AE381" s="35"/>
      <c r="AF381" s="35"/>
      <c r="AG381" s="35"/>
      <c r="AH381" s="35"/>
      <c r="AI381" s="35"/>
      <c r="AJ381" s="35"/>
      <c r="AK381" s="35"/>
      <c r="AL381" s="35"/>
      <c r="AM381" s="35"/>
      <c r="AN381" s="35"/>
      <c r="AO381" s="35"/>
      <c r="AP381" s="35"/>
      <c r="AQ381" s="35"/>
      <c r="AR381" s="35"/>
      <c r="AS381" s="35"/>
      <c r="AT381" s="35"/>
      <c r="AU381" s="35"/>
      <c r="AV381" s="35"/>
    </row>
    <row r="382" spans="1:48" x14ac:dyDescent="0.35">
      <c r="A382" s="35"/>
      <c r="B382" s="35"/>
      <c r="C382" s="35"/>
      <c r="D382" s="35"/>
      <c r="E382" s="35"/>
      <c r="F382" s="35"/>
      <c r="G382" s="35"/>
      <c r="H382" s="35"/>
      <c r="I382" s="35"/>
      <c r="J382" s="35"/>
      <c r="K382" s="35"/>
      <c r="L382" s="35"/>
      <c r="M382" s="35"/>
      <c r="N382" s="35"/>
      <c r="O382" s="35"/>
      <c r="P382" s="35"/>
      <c r="Q382" s="35"/>
      <c r="R382" s="35"/>
      <c r="S382" s="35"/>
      <c r="T382" s="35"/>
      <c r="U382" s="35"/>
      <c r="V382" s="35"/>
      <c r="W382" s="35"/>
      <c r="X382" s="35"/>
      <c r="Y382" s="35"/>
      <c r="Z382" s="35"/>
      <c r="AA382" s="35"/>
      <c r="AB382" s="35"/>
      <c r="AC382" s="35"/>
      <c r="AD382" s="35"/>
      <c r="AE382" s="35"/>
      <c r="AF382" s="35"/>
      <c r="AG382" s="35"/>
      <c r="AH382" s="35"/>
      <c r="AI382" s="35"/>
      <c r="AJ382" s="35"/>
      <c r="AK382" s="35"/>
      <c r="AL382" s="35"/>
      <c r="AM382" s="35"/>
      <c r="AN382" s="35"/>
      <c r="AO382" s="35"/>
      <c r="AP382" s="35"/>
      <c r="AQ382" s="35"/>
      <c r="AR382" s="35"/>
      <c r="AS382" s="35"/>
      <c r="AT382" s="35"/>
      <c r="AU382" s="35"/>
      <c r="AV382" s="35"/>
    </row>
    <row r="383" spans="1:48" x14ac:dyDescent="0.35">
      <c r="A383" s="35"/>
      <c r="B383" s="35"/>
      <c r="C383" s="35"/>
      <c r="D383" s="35"/>
      <c r="E383" s="35"/>
      <c r="F383" s="35"/>
      <c r="G383" s="35"/>
      <c r="H383" s="35"/>
      <c r="I383" s="35"/>
      <c r="J383" s="35"/>
      <c r="K383" s="35"/>
      <c r="L383" s="35"/>
      <c r="M383" s="35"/>
      <c r="N383" s="35"/>
      <c r="O383" s="35"/>
      <c r="P383" s="35"/>
      <c r="Q383" s="35"/>
      <c r="R383" s="35"/>
      <c r="S383" s="35"/>
      <c r="T383" s="35"/>
      <c r="U383" s="35"/>
      <c r="V383" s="35"/>
      <c r="W383" s="35"/>
      <c r="X383" s="35"/>
      <c r="Y383" s="35"/>
      <c r="Z383" s="35"/>
      <c r="AA383" s="35"/>
      <c r="AB383" s="35"/>
      <c r="AC383" s="35"/>
      <c r="AD383" s="35"/>
      <c r="AE383" s="35"/>
      <c r="AF383" s="35"/>
      <c r="AG383" s="35"/>
      <c r="AH383" s="35"/>
      <c r="AI383" s="35"/>
      <c r="AJ383" s="35"/>
      <c r="AK383" s="35"/>
      <c r="AL383" s="35"/>
      <c r="AM383" s="35"/>
      <c r="AN383" s="35"/>
      <c r="AO383" s="35"/>
      <c r="AP383" s="35"/>
      <c r="AQ383" s="35"/>
      <c r="AR383" s="35"/>
      <c r="AS383" s="35"/>
      <c r="AT383" s="35"/>
      <c r="AU383" s="35"/>
      <c r="AV383" s="35"/>
    </row>
    <row r="384" spans="1:48" x14ac:dyDescent="0.35">
      <c r="A384" s="35"/>
      <c r="B384" s="35"/>
      <c r="C384" s="35"/>
      <c r="D384" s="35"/>
      <c r="E384" s="35"/>
      <c r="F384" s="35"/>
      <c r="G384" s="35"/>
      <c r="H384" s="35"/>
      <c r="I384" s="35"/>
      <c r="J384" s="35"/>
      <c r="K384" s="35"/>
      <c r="L384" s="35"/>
      <c r="M384" s="35"/>
      <c r="N384" s="35"/>
      <c r="O384" s="35"/>
      <c r="P384" s="35"/>
      <c r="Q384" s="35"/>
      <c r="R384" s="35"/>
      <c r="S384" s="35"/>
      <c r="T384" s="35"/>
      <c r="U384" s="35"/>
      <c r="V384" s="35"/>
      <c r="W384" s="35"/>
      <c r="X384" s="35"/>
      <c r="Y384" s="35"/>
      <c r="Z384" s="35"/>
      <c r="AA384" s="35"/>
      <c r="AB384" s="35"/>
      <c r="AC384" s="35"/>
      <c r="AD384" s="35"/>
      <c r="AE384" s="35"/>
      <c r="AF384" s="35"/>
      <c r="AG384" s="35"/>
      <c r="AH384" s="35"/>
      <c r="AI384" s="35"/>
      <c r="AJ384" s="35"/>
      <c r="AK384" s="35"/>
      <c r="AL384" s="35"/>
      <c r="AM384" s="35"/>
      <c r="AN384" s="35"/>
      <c r="AO384" s="35"/>
      <c r="AP384" s="35"/>
      <c r="AQ384" s="35"/>
      <c r="AR384" s="35"/>
      <c r="AS384" s="35"/>
      <c r="AT384" s="35"/>
      <c r="AU384" s="35"/>
      <c r="AV384" s="35"/>
    </row>
    <row r="385" spans="1:48" x14ac:dyDescent="0.35">
      <c r="A385" s="35"/>
      <c r="B385" s="35"/>
      <c r="C385" s="35"/>
      <c r="D385" s="35"/>
      <c r="E385" s="35"/>
      <c r="F385" s="35"/>
      <c r="G385" s="35"/>
      <c r="H385" s="35"/>
      <c r="I385" s="35"/>
      <c r="J385" s="35"/>
      <c r="K385" s="35"/>
      <c r="L385" s="35"/>
      <c r="M385" s="35"/>
      <c r="N385" s="35"/>
      <c r="O385" s="35"/>
      <c r="P385" s="35"/>
      <c r="Q385" s="35"/>
      <c r="R385" s="35"/>
      <c r="S385" s="35"/>
      <c r="T385" s="35"/>
      <c r="U385" s="35"/>
      <c r="V385" s="35"/>
      <c r="W385" s="35"/>
      <c r="X385" s="35"/>
      <c r="Y385" s="35"/>
      <c r="Z385" s="35"/>
      <c r="AA385" s="35"/>
      <c r="AB385" s="35"/>
      <c r="AC385" s="35"/>
      <c r="AD385" s="35"/>
      <c r="AE385" s="35"/>
      <c r="AF385" s="35"/>
      <c r="AG385" s="35"/>
      <c r="AH385" s="35"/>
      <c r="AI385" s="35"/>
      <c r="AJ385" s="35"/>
      <c r="AK385" s="35"/>
      <c r="AL385" s="35"/>
      <c r="AM385" s="35"/>
      <c r="AN385" s="35"/>
      <c r="AO385" s="35"/>
      <c r="AP385" s="35"/>
      <c r="AQ385" s="35"/>
      <c r="AR385" s="35"/>
      <c r="AS385" s="35"/>
      <c r="AT385" s="35"/>
      <c r="AU385" s="35"/>
      <c r="AV385" s="35"/>
    </row>
    <row r="386" spans="1:48" x14ac:dyDescent="0.35">
      <c r="A386" s="35"/>
      <c r="B386" s="35"/>
      <c r="C386" s="35"/>
      <c r="D386" s="35"/>
      <c r="E386" s="35"/>
      <c r="F386" s="35"/>
      <c r="G386" s="35"/>
      <c r="H386" s="35"/>
      <c r="I386" s="35"/>
      <c r="J386" s="35"/>
      <c r="K386" s="35"/>
      <c r="L386" s="35"/>
      <c r="M386" s="35"/>
      <c r="N386" s="35"/>
      <c r="O386" s="35"/>
      <c r="P386" s="35"/>
      <c r="Q386" s="35"/>
      <c r="R386" s="35"/>
      <c r="S386" s="35"/>
      <c r="T386" s="35"/>
      <c r="U386" s="35"/>
      <c r="V386" s="35"/>
      <c r="W386" s="35"/>
      <c r="X386" s="35"/>
      <c r="Y386" s="35"/>
      <c r="Z386" s="35"/>
      <c r="AA386" s="35"/>
      <c r="AB386" s="35"/>
      <c r="AC386" s="35"/>
      <c r="AD386" s="35"/>
      <c r="AE386" s="35"/>
      <c r="AF386" s="35"/>
      <c r="AG386" s="35"/>
      <c r="AH386" s="35"/>
      <c r="AI386" s="35"/>
      <c r="AJ386" s="35"/>
      <c r="AK386" s="35"/>
      <c r="AL386" s="35"/>
      <c r="AM386" s="35"/>
      <c r="AN386" s="35"/>
      <c r="AO386" s="35"/>
      <c r="AP386" s="35"/>
      <c r="AQ386" s="35"/>
      <c r="AR386" s="35"/>
      <c r="AS386" s="35"/>
      <c r="AT386" s="35"/>
      <c r="AU386" s="35"/>
      <c r="AV386" s="35"/>
    </row>
    <row r="387" spans="1:48" x14ac:dyDescent="0.35">
      <c r="A387" s="35"/>
      <c r="B387" s="35"/>
      <c r="C387" s="35"/>
      <c r="D387" s="35"/>
      <c r="E387" s="35"/>
      <c r="F387" s="35"/>
      <c r="G387" s="35"/>
      <c r="H387" s="35"/>
      <c r="I387" s="35"/>
      <c r="J387" s="35"/>
      <c r="K387" s="35"/>
      <c r="L387" s="35"/>
      <c r="M387" s="35"/>
      <c r="N387" s="35"/>
      <c r="O387" s="35"/>
      <c r="P387" s="35"/>
      <c r="Q387" s="35"/>
      <c r="R387" s="35"/>
      <c r="S387" s="35"/>
      <c r="T387" s="35"/>
      <c r="U387" s="35"/>
      <c r="V387" s="35"/>
      <c r="W387" s="35"/>
      <c r="X387" s="35"/>
      <c r="Y387" s="35"/>
      <c r="Z387" s="35"/>
      <c r="AA387" s="35"/>
      <c r="AB387" s="35"/>
      <c r="AC387" s="35"/>
      <c r="AD387" s="35"/>
      <c r="AE387" s="35"/>
      <c r="AF387" s="35"/>
      <c r="AG387" s="35"/>
      <c r="AH387" s="35"/>
      <c r="AI387" s="35"/>
      <c r="AJ387" s="35"/>
      <c r="AK387" s="35"/>
      <c r="AL387" s="35"/>
      <c r="AM387" s="35"/>
      <c r="AN387" s="35"/>
      <c r="AO387" s="35"/>
      <c r="AP387" s="35"/>
      <c r="AQ387" s="35"/>
      <c r="AR387" s="35"/>
      <c r="AS387" s="35"/>
      <c r="AT387" s="35"/>
      <c r="AU387" s="35"/>
      <c r="AV387" s="35"/>
    </row>
    <row r="388" spans="1:48" x14ac:dyDescent="0.35">
      <c r="A388" s="35"/>
      <c r="B388" s="35"/>
      <c r="C388" s="35"/>
      <c r="D388" s="35"/>
      <c r="E388" s="35"/>
      <c r="F388" s="35"/>
      <c r="G388" s="35"/>
      <c r="H388" s="35"/>
      <c r="I388" s="35"/>
      <c r="J388" s="35"/>
      <c r="K388" s="35"/>
      <c r="L388" s="35"/>
      <c r="M388" s="35"/>
      <c r="N388" s="35"/>
      <c r="O388" s="35"/>
      <c r="P388" s="35"/>
      <c r="Q388" s="35"/>
      <c r="R388" s="35"/>
      <c r="S388" s="35"/>
      <c r="T388" s="35"/>
      <c r="U388" s="35"/>
      <c r="V388" s="35"/>
      <c r="W388" s="35"/>
      <c r="X388" s="35"/>
      <c r="Y388" s="35"/>
      <c r="Z388" s="35"/>
      <c r="AA388" s="35"/>
      <c r="AB388" s="35"/>
      <c r="AC388" s="35"/>
      <c r="AD388" s="35"/>
      <c r="AE388" s="35"/>
      <c r="AF388" s="35"/>
      <c r="AG388" s="35"/>
      <c r="AH388" s="35"/>
      <c r="AI388" s="35"/>
      <c r="AJ388" s="35"/>
      <c r="AK388" s="35"/>
      <c r="AL388" s="35"/>
      <c r="AM388" s="35"/>
      <c r="AN388" s="35"/>
      <c r="AO388" s="35"/>
      <c r="AP388" s="35"/>
      <c r="AQ388" s="35"/>
      <c r="AR388" s="35"/>
      <c r="AS388" s="35"/>
      <c r="AT388" s="35"/>
      <c r="AU388" s="35"/>
      <c r="AV388" s="35"/>
    </row>
    <row r="389" spans="1:48" x14ac:dyDescent="0.35">
      <c r="A389" s="35"/>
      <c r="B389" s="35"/>
      <c r="C389" s="35"/>
      <c r="D389" s="35"/>
      <c r="E389" s="35"/>
      <c r="F389" s="35"/>
      <c r="G389" s="35"/>
      <c r="H389" s="35"/>
      <c r="I389" s="35"/>
      <c r="J389" s="35"/>
      <c r="K389" s="35"/>
      <c r="L389" s="35"/>
      <c r="M389" s="35"/>
      <c r="N389" s="35"/>
      <c r="O389" s="35"/>
      <c r="P389" s="35"/>
      <c r="Q389" s="35"/>
      <c r="R389" s="35"/>
      <c r="S389" s="35"/>
      <c r="T389" s="35"/>
      <c r="U389" s="35"/>
      <c r="V389" s="35"/>
      <c r="W389" s="35"/>
      <c r="X389" s="35"/>
      <c r="Y389" s="35"/>
      <c r="Z389" s="35"/>
      <c r="AA389" s="35"/>
      <c r="AB389" s="35"/>
      <c r="AC389" s="35"/>
      <c r="AD389" s="35"/>
      <c r="AE389" s="35"/>
      <c r="AF389" s="35"/>
      <c r="AG389" s="35"/>
      <c r="AH389" s="35"/>
      <c r="AI389" s="35"/>
      <c r="AJ389" s="35"/>
      <c r="AK389" s="35"/>
      <c r="AL389" s="35"/>
      <c r="AM389" s="35"/>
      <c r="AN389" s="35"/>
      <c r="AO389" s="35"/>
      <c r="AP389" s="35"/>
      <c r="AQ389" s="35"/>
      <c r="AR389" s="35"/>
      <c r="AS389" s="35"/>
      <c r="AT389" s="35"/>
      <c r="AU389" s="35"/>
      <c r="AV389" s="35"/>
    </row>
    <row r="390" spans="1:48" x14ac:dyDescent="0.35">
      <c r="A390" s="35"/>
      <c r="B390" s="35"/>
      <c r="C390" s="35"/>
      <c r="D390" s="35"/>
      <c r="E390" s="35"/>
      <c r="F390" s="35"/>
      <c r="G390" s="35"/>
      <c r="H390" s="35"/>
      <c r="I390" s="35"/>
      <c r="J390" s="35"/>
      <c r="K390" s="35"/>
      <c r="L390" s="35"/>
      <c r="M390" s="35"/>
      <c r="N390" s="35"/>
      <c r="O390" s="35"/>
      <c r="P390" s="35"/>
      <c r="Q390" s="35"/>
      <c r="R390" s="35"/>
      <c r="S390" s="35"/>
      <c r="T390" s="35"/>
      <c r="U390" s="35"/>
      <c r="V390" s="35"/>
      <c r="W390" s="35"/>
      <c r="X390" s="35"/>
      <c r="Y390" s="35"/>
      <c r="Z390" s="35"/>
      <c r="AA390" s="35"/>
      <c r="AB390" s="35"/>
      <c r="AC390" s="35"/>
      <c r="AD390" s="35"/>
      <c r="AE390" s="35"/>
      <c r="AF390" s="35"/>
      <c r="AG390" s="35"/>
      <c r="AH390" s="35"/>
      <c r="AI390" s="35"/>
      <c r="AJ390" s="35"/>
      <c r="AK390" s="35"/>
      <c r="AL390" s="35"/>
      <c r="AM390" s="35"/>
      <c r="AN390" s="35"/>
      <c r="AO390" s="35"/>
      <c r="AP390" s="35"/>
      <c r="AQ390" s="35"/>
      <c r="AR390" s="35"/>
      <c r="AS390" s="35"/>
      <c r="AT390" s="35"/>
      <c r="AU390" s="35"/>
      <c r="AV390" s="35"/>
    </row>
    <row r="391" spans="1:48" x14ac:dyDescent="0.35">
      <c r="A391" s="35"/>
      <c r="B391" s="35"/>
      <c r="C391" s="35"/>
      <c r="D391" s="35"/>
      <c r="E391" s="35"/>
      <c r="F391" s="35"/>
      <c r="G391" s="35"/>
      <c r="H391" s="35"/>
      <c r="I391" s="35"/>
      <c r="J391" s="35"/>
      <c r="K391" s="35"/>
      <c r="L391" s="35"/>
      <c r="M391" s="35"/>
      <c r="N391" s="35"/>
      <c r="O391" s="35"/>
      <c r="P391" s="35"/>
      <c r="Q391" s="35"/>
      <c r="R391" s="35"/>
      <c r="S391" s="35"/>
      <c r="T391" s="35"/>
      <c r="U391" s="35"/>
      <c r="V391" s="35"/>
      <c r="W391" s="35"/>
      <c r="X391" s="35"/>
      <c r="Y391" s="35"/>
      <c r="Z391" s="35"/>
      <c r="AA391" s="35"/>
      <c r="AB391" s="35"/>
      <c r="AC391" s="35"/>
      <c r="AD391" s="35"/>
      <c r="AE391" s="35"/>
      <c r="AF391" s="35"/>
      <c r="AG391" s="35"/>
      <c r="AH391" s="35"/>
      <c r="AI391" s="35"/>
      <c r="AJ391" s="35"/>
      <c r="AK391" s="35"/>
      <c r="AL391" s="35"/>
      <c r="AM391" s="35"/>
      <c r="AN391" s="35"/>
      <c r="AO391" s="35"/>
      <c r="AP391" s="35"/>
      <c r="AQ391" s="35"/>
      <c r="AR391" s="35"/>
      <c r="AS391" s="35"/>
      <c r="AT391" s="35"/>
      <c r="AU391" s="35"/>
      <c r="AV391" s="35"/>
    </row>
    <row r="392" spans="1:48" x14ac:dyDescent="0.35">
      <c r="A392" s="35"/>
      <c r="B392" s="35"/>
      <c r="C392" s="35"/>
      <c r="D392" s="35"/>
      <c r="E392" s="35"/>
      <c r="F392" s="35"/>
      <c r="G392" s="35"/>
      <c r="H392" s="35"/>
      <c r="I392" s="35"/>
      <c r="J392" s="35"/>
      <c r="K392" s="35"/>
      <c r="L392" s="35"/>
      <c r="M392" s="35"/>
      <c r="N392" s="35"/>
      <c r="O392" s="35"/>
      <c r="P392" s="35"/>
      <c r="Q392" s="35"/>
      <c r="R392" s="35"/>
      <c r="S392" s="35"/>
      <c r="T392" s="35"/>
      <c r="U392" s="35"/>
      <c r="V392" s="35"/>
      <c r="W392" s="35"/>
      <c r="X392" s="35"/>
      <c r="Y392" s="35"/>
      <c r="Z392" s="35"/>
      <c r="AA392" s="35"/>
      <c r="AB392" s="35"/>
      <c r="AC392" s="35"/>
      <c r="AD392" s="35"/>
      <c r="AE392" s="35"/>
      <c r="AF392" s="35"/>
      <c r="AG392" s="35"/>
      <c r="AH392" s="35"/>
      <c r="AI392" s="35"/>
      <c r="AJ392" s="35"/>
      <c r="AK392" s="35"/>
      <c r="AL392" s="35"/>
      <c r="AM392" s="35"/>
      <c r="AN392" s="35"/>
      <c r="AO392" s="35"/>
      <c r="AP392" s="35"/>
      <c r="AQ392" s="35"/>
      <c r="AR392" s="35"/>
      <c r="AS392" s="35"/>
      <c r="AT392" s="35"/>
      <c r="AU392" s="35"/>
      <c r="AV392" s="35"/>
    </row>
    <row r="393" spans="1:48" x14ac:dyDescent="0.35">
      <c r="A393" s="35"/>
      <c r="B393" s="35"/>
      <c r="C393" s="35"/>
      <c r="D393" s="35"/>
      <c r="E393" s="35"/>
      <c r="F393" s="35"/>
      <c r="G393" s="35"/>
      <c r="H393" s="35"/>
      <c r="I393" s="35"/>
      <c r="J393" s="35"/>
      <c r="K393" s="35"/>
      <c r="L393" s="35"/>
      <c r="M393" s="35"/>
      <c r="N393" s="35"/>
      <c r="O393" s="35"/>
      <c r="P393" s="35"/>
      <c r="Q393" s="35"/>
      <c r="R393" s="35"/>
      <c r="S393" s="35"/>
      <c r="T393" s="35"/>
      <c r="U393" s="35"/>
      <c r="V393" s="35"/>
      <c r="W393" s="35"/>
      <c r="X393" s="35"/>
      <c r="Y393" s="35"/>
      <c r="Z393" s="35"/>
      <c r="AA393" s="35"/>
      <c r="AB393" s="35"/>
      <c r="AC393" s="35"/>
      <c r="AD393" s="35"/>
      <c r="AE393" s="35"/>
      <c r="AF393" s="35"/>
      <c r="AG393" s="35"/>
      <c r="AH393" s="35"/>
      <c r="AI393" s="35"/>
      <c r="AJ393" s="35"/>
      <c r="AK393" s="35"/>
      <c r="AL393" s="35"/>
      <c r="AM393" s="35"/>
      <c r="AN393" s="35"/>
      <c r="AO393" s="35"/>
      <c r="AP393" s="35"/>
      <c r="AQ393" s="35"/>
      <c r="AR393" s="35"/>
      <c r="AS393" s="35"/>
      <c r="AT393" s="35"/>
      <c r="AU393" s="35"/>
      <c r="AV393" s="35"/>
    </row>
    <row r="394" spans="1:48" x14ac:dyDescent="0.35">
      <c r="A394" s="35"/>
      <c r="B394" s="35"/>
      <c r="C394" s="35"/>
      <c r="D394" s="35"/>
      <c r="E394" s="35"/>
      <c r="F394" s="35"/>
      <c r="G394" s="35"/>
      <c r="H394" s="35"/>
      <c r="I394" s="35"/>
      <c r="J394" s="35"/>
      <c r="K394" s="35"/>
      <c r="L394" s="35"/>
      <c r="M394" s="35"/>
      <c r="N394" s="35"/>
      <c r="O394" s="35"/>
      <c r="P394" s="35"/>
      <c r="Q394" s="35"/>
      <c r="R394" s="35"/>
      <c r="S394" s="35"/>
      <c r="T394" s="35"/>
      <c r="U394" s="35"/>
      <c r="V394" s="35"/>
      <c r="W394" s="35"/>
      <c r="X394" s="35"/>
      <c r="Y394" s="35"/>
      <c r="Z394" s="35"/>
      <c r="AA394" s="35"/>
      <c r="AB394" s="35"/>
      <c r="AC394" s="35"/>
      <c r="AD394" s="35"/>
      <c r="AE394" s="35"/>
      <c r="AF394" s="35"/>
      <c r="AG394" s="35"/>
      <c r="AH394" s="35"/>
      <c r="AI394" s="35"/>
      <c r="AJ394" s="35"/>
      <c r="AK394" s="35"/>
      <c r="AL394" s="35"/>
      <c r="AM394" s="35"/>
      <c r="AN394" s="35"/>
      <c r="AO394" s="35"/>
      <c r="AP394" s="35"/>
      <c r="AQ394" s="35"/>
      <c r="AR394" s="35"/>
      <c r="AS394" s="35"/>
      <c r="AT394" s="35"/>
      <c r="AU394" s="35"/>
      <c r="AV394" s="35"/>
    </row>
    <row r="395" spans="1:48" x14ac:dyDescent="0.35">
      <c r="A395" s="35"/>
      <c r="B395" s="35"/>
      <c r="C395" s="35"/>
      <c r="D395" s="35"/>
      <c r="E395" s="35"/>
      <c r="F395" s="35"/>
      <c r="G395" s="35"/>
      <c r="H395" s="35"/>
      <c r="I395" s="35"/>
      <c r="J395" s="35"/>
      <c r="K395" s="35"/>
      <c r="L395" s="35"/>
      <c r="M395" s="35"/>
      <c r="N395" s="35"/>
      <c r="O395" s="35"/>
      <c r="P395" s="35"/>
      <c r="Q395" s="35"/>
      <c r="R395" s="35"/>
      <c r="S395" s="35"/>
      <c r="T395" s="35"/>
      <c r="U395" s="35"/>
      <c r="V395" s="35"/>
      <c r="W395" s="35"/>
      <c r="X395" s="35"/>
      <c r="Y395" s="35"/>
      <c r="Z395" s="35"/>
      <c r="AA395" s="35"/>
      <c r="AB395" s="35"/>
      <c r="AC395" s="35"/>
      <c r="AD395" s="35"/>
      <c r="AE395" s="35"/>
      <c r="AF395" s="35"/>
      <c r="AG395" s="35"/>
      <c r="AH395" s="35"/>
      <c r="AI395" s="35"/>
      <c r="AJ395" s="35"/>
      <c r="AK395" s="35"/>
      <c r="AL395" s="35"/>
      <c r="AM395" s="35"/>
      <c r="AN395" s="35"/>
      <c r="AO395" s="35"/>
      <c r="AP395" s="35"/>
      <c r="AQ395" s="35"/>
      <c r="AR395" s="35"/>
      <c r="AS395" s="35"/>
      <c r="AT395" s="35"/>
      <c r="AU395" s="35"/>
      <c r="AV395" s="35"/>
    </row>
    <row r="396" spans="1:48" x14ac:dyDescent="0.35">
      <c r="A396" s="35"/>
      <c r="B396" s="35"/>
      <c r="C396" s="35"/>
      <c r="D396" s="35"/>
      <c r="E396" s="35"/>
      <c r="F396" s="35"/>
      <c r="G396" s="35"/>
      <c r="H396" s="35"/>
      <c r="I396" s="35"/>
      <c r="J396" s="35"/>
      <c r="K396" s="35"/>
      <c r="L396" s="35"/>
      <c r="M396" s="35"/>
      <c r="N396" s="35"/>
      <c r="O396" s="35"/>
      <c r="P396" s="35"/>
      <c r="Q396" s="35"/>
      <c r="R396" s="35"/>
      <c r="S396" s="35"/>
      <c r="T396" s="35"/>
      <c r="U396" s="35"/>
      <c r="V396" s="35"/>
      <c r="W396" s="35"/>
      <c r="X396" s="35"/>
      <c r="Y396" s="35"/>
      <c r="Z396" s="35"/>
      <c r="AA396" s="35"/>
      <c r="AB396" s="35"/>
      <c r="AC396" s="35"/>
      <c r="AD396" s="35"/>
      <c r="AE396" s="35"/>
      <c r="AF396" s="35"/>
      <c r="AG396" s="35"/>
      <c r="AH396" s="35"/>
      <c r="AI396" s="35"/>
      <c r="AJ396" s="35"/>
      <c r="AK396" s="35"/>
      <c r="AL396" s="35"/>
      <c r="AM396" s="35"/>
      <c r="AN396" s="35"/>
      <c r="AO396" s="35"/>
      <c r="AP396" s="35"/>
      <c r="AQ396" s="35"/>
      <c r="AR396" s="35"/>
      <c r="AS396" s="35"/>
      <c r="AT396" s="35"/>
      <c r="AU396" s="35"/>
      <c r="AV396" s="35"/>
    </row>
    <row r="397" spans="1:48" x14ac:dyDescent="0.35">
      <c r="A397" s="35"/>
      <c r="B397" s="35"/>
      <c r="C397" s="35"/>
      <c r="D397" s="35"/>
      <c r="E397" s="35"/>
      <c r="F397" s="35"/>
      <c r="G397" s="35"/>
      <c r="H397" s="35"/>
      <c r="I397" s="35"/>
      <c r="J397" s="35"/>
      <c r="K397" s="35"/>
      <c r="L397" s="35"/>
      <c r="M397" s="35"/>
      <c r="N397" s="35"/>
      <c r="O397" s="35"/>
      <c r="P397" s="35"/>
      <c r="Q397" s="35"/>
      <c r="R397" s="35"/>
      <c r="S397" s="35"/>
      <c r="T397" s="35"/>
      <c r="U397" s="35"/>
      <c r="V397" s="35"/>
      <c r="W397" s="35"/>
      <c r="X397" s="35"/>
      <c r="Y397" s="35"/>
      <c r="Z397" s="35"/>
      <c r="AA397" s="35"/>
      <c r="AB397" s="35"/>
      <c r="AC397" s="35"/>
      <c r="AD397" s="35"/>
      <c r="AE397" s="35"/>
      <c r="AF397" s="35"/>
      <c r="AG397" s="35"/>
      <c r="AH397" s="35"/>
      <c r="AI397" s="35"/>
      <c r="AJ397" s="35"/>
      <c r="AK397" s="35"/>
      <c r="AL397" s="35"/>
      <c r="AM397" s="35"/>
      <c r="AN397" s="35"/>
      <c r="AO397" s="35"/>
      <c r="AP397" s="35"/>
      <c r="AQ397" s="35"/>
      <c r="AR397" s="35"/>
      <c r="AS397" s="35"/>
      <c r="AT397" s="35"/>
      <c r="AU397" s="35"/>
      <c r="AV397" s="35"/>
    </row>
    <row r="398" spans="1:48" x14ac:dyDescent="0.35">
      <c r="A398" s="35"/>
      <c r="B398" s="35"/>
      <c r="C398" s="35"/>
      <c r="D398" s="35"/>
      <c r="E398" s="35"/>
      <c r="F398" s="35"/>
      <c r="G398" s="35"/>
      <c r="H398" s="35"/>
      <c r="I398" s="35"/>
      <c r="J398" s="35"/>
      <c r="K398" s="35"/>
      <c r="L398" s="35"/>
      <c r="M398" s="35"/>
      <c r="N398" s="35"/>
      <c r="O398" s="35"/>
      <c r="P398" s="35"/>
      <c r="Q398" s="35"/>
      <c r="R398" s="35"/>
      <c r="S398" s="35"/>
      <c r="T398" s="35"/>
      <c r="U398" s="35"/>
      <c r="V398" s="35"/>
      <c r="W398" s="35"/>
      <c r="X398" s="35"/>
      <c r="Y398" s="35"/>
      <c r="Z398" s="35"/>
      <c r="AA398" s="35"/>
      <c r="AB398" s="35"/>
      <c r="AC398" s="35"/>
      <c r="AD398" s="35"/>
      <c r="AE398" s="35"/>
      <c r="AF398" s="35"/>
      <c r="AG398" s="35"/>
      <c r="AH398" s="35"/>
      <c r="AI398" s="35"/>
      <c r="AJ398" s="35"/>
      <c r="AK398" s="35"/>
      <c r="AL398" s="35"/>
      <c r="AM398" s="35"/>
      <c r="AN398" s="35"/>
      <c r="AO398" s="35"/>
      <c r="AP398" s="35"/>
      <c r="AQ398" s="35"/>
      <c r="AR398" s="35"/>
      <c r="AS398" s="35"/>
      <c r="AT398" s="35"/>
      <c r="AU398" s="35"/>
      <c r="AV398" s="35"/>
    </row>
    <row r="399" spans="1:48" x14ac:dyDescent="0.35">
      <c r="A399" s="35"/>
      <c r="B399" s="35"/>
      <c r="C399" s="35"/>
      <c r="D399" s="35"/>
      <c r="E399" s="35"/>
      <c r="F399" s="35"/>
      <c r="G399" s="35"/>
      <c r="H399" s="35"/>
      <c r="I399" s="35"/>
      <c r="J399" s="35"/>
      <c r="K399" s="35"/>
      <c r="L399" s="35"/>
      <c r="M399" s="35"/>
      <c r="N399" s="35"/>
      <c r="O399" s="35"/>
      <c r="P399" s="35"/>
      <c r="Q399" s="35"/>
      <c r="R399" s="35"/>
      <c r="S399" s="35"/>
      <c r="T399" s="35"/>
      <c r="U399" s="35"/>
      <c r="V399" s="35"/>
      <c r="W399" s="35"/>
      <c r="X399" s="35"/>
      <c r="Y399" s="35"/>
      <c r="Z399" s="35"/>
      <c r="AA399" s="35"/>
      <c r="AB399" s="35"/>
      <c r="AC399" s="35"/>
      <c r="AD399" s="35"/>
      <c r="AE399" s="35"/>
      <c r="AF399" s="35"/>
      <c r="AG399" s="35"/>
      <c r="AH399" s="35"/>
      <c r="AI399" s="35"/>
      <c r="AJ399" s="35"/>
      <c r="AK399" s="35"/>
      <c r="AL399" s="35"/>
      <c r="AM399" s="35"/>
      <c r="AN399" s="35"/>
      <c r="AO399" s="35"/>
      <c r="AP399" s="35"/>
      <c r="AQ399" s="35"/>
      <c r="AR399" s="35"/>
      <c r="AS399" s="35"/>
      <c r="AT399" s="35"/>
      <c r="AU399" s="35"/>
      <c r="AV399" s="35"/>
    </row>
    <row r="400" spans="1:48" x14ac:dyDescent="0.35">
      <c r="A400" s="35"/>
      <c r="B400" s="35"/>
      <c r="C400" s="35"/>
      <c r="D400" s="35"/>
      <c r="E400" s="35"/>
      <c r="F400" s="35"/>
      <c r="G400" s="35"/>
      <c r="H400" s="35"/>
      <c r="I400" s="35"/>
      <c r="J400" s="35"/>
      <c r="K400" s="35"/>
      <c r="L400" s="35"/>
      <c r="M400" s="35"/>
      <c r="N400" s="35"/>
      <c r="O400" s="35"/>
      <c r="P400" s="35"/>
      <c r="Q400" s="35"/>
      <c r="R400" s="35"/>
      <c r="S400" s="35"/>
      <c r="T400" s="35"/>
      <c r="U400" s="35"/>
      <c r="V400" s="35"/>
      <c r="W400" s="35"/>
      <c r="X400" s="35"/>
      <c r="Y400" s="35"/>
      <c r="Z400" s="35"/>
      <c r="AA400" s="35"/>
      <c r="AB400" s="35"/>
      <c r="AC400" s="35"/>
      <c r="AD400" s="35"/>
      <c r="AE400" s="35"/>
      <c r="AF400" s="35"/>
      <c r="AG400" s="35"/>
      <c r="AH400" s="35"/>
      <c r="AI400" s="35"/>
      <c r="AJ400" s="35"/>
      <c r="AK400" s="35"/>
      <c r="AL400" s="35"/>
      <c r="AM400" s="35"/>
      <c r="AN400" s="35"/>
      <c r="AO400" s="35"/>
      <c r="AP400" s="35"/>
      <c r="AQ400" s="35"/>
      <c r="AR400" s="35"/>
      <c r="AS400" s="35"/>
      <c r="AT400" s="35"/>
      <c r="AU400" s="35"/>
      <c r="AV400" s="35"/>
    </row>
    <row r="401" spans="1:48" x14ac:dyDescent="0.35">
      <c r="A401" s="35"/>
      <c r="B401" s="35"/>
      <c r="C401" s="35"/>
      <c r="D401" s="35"/>
      <c r="E401" s="35"/>
      <c r="F401" s="35"/>
      <c r="G401" s="35"/>
      <c r="H401" s="35"/>
      <c r="I401" s="35"/>
      <c r="J401" s="35"/>
      <c r="K401" s="35"/>
      <c r="L401" s="35"/>
      <c r="M401" s="35"/>
      <c r="N401" s="35"/>
      <c r="O401" s="35"/>
      <c r="P401" s="35"/>
      <c r="Q401" s="35"/>
      <c r="R401" s="35"/>
      <c r="S401" s="35"/>
      <c r="T401" s="35"/>
      <c r="U401" s="35"/>
      <c r="V401" s="35"/>
      <c r="W401" s="35"/>
      <c r="X401" s="35"/>
      <c r="Y401" s="35"/>
      <c r="Z401" s="35"/>
      <c r="AA401" s="35"/>
      <c r="AB401" s="35"/>
      <c r="AC401" s="35"/>
      <c r="AD401" s="35"/>
      <c r="AE401" s="35"/>
      <c r="AF401" s="35"/>
      <c r="AG401" s="35"/>
      <c r="AH401" s="35"/>
      <c r="AI401" s="35"/>
      <c r="AJ401" s="35"/>
      <c r="AK401" s="35"/>
      <c r="AL401" s="35"/>
      <c r="AM401" s="35"/>
      <c r="AN401" s="35"/>
      <c r="AO401" s="35"/>
      <c r="AP401" s="35"/>
      <c r="AQ401" s="35"/>
      <c r="AR401" s="35"/>
      <c r="AS401" s="35"/>
      <c r="AT401" s="35"/>
      <c r="AU401" s="35"/>
      <c r="AV401" s="35"/>
    </row>
    <row r="402" spans="1:48" x14ac:dyDescent="0.35">
      <c r="A402" s="35"/>
      <c r="B402" s="35"/>
      <c r="C402" s="35"/>
      <c r="D402" s="35"/>
      <c r="E402" s="35"/>
      <c r="F402" s="35"/>
      <c r="G402" s="35"/>
      <c r="H402" s="35"/>
      <c r="I402" s="35"/>
      <c r="J402" s="35"/>
      <c r="K402" s="35"/>
      <c r="L402" s="35"/>
      <c r="M402" s="35"/>
      <c r="N402" s="35"/>
      <c r="O402" s="35"/>
      <c r="P402" s="35"/>
      <c r="Q402" s="35"/>
      <c r="R402" s="35"/>
      <c r="S402" s="35"/>
      <c r="T402" s="35"/>
      <c r="U402" s="35"/>
      <c r="V402" s="35"/>
      <c r="W402" s="35"/>
      <c r="X402" s="35"/>
      <c r="Y402" s="35"/>
      <c r="Z402" s="35"/>
      <c r="AA402" s="35"/>
      <c r="AB402" s="35"/>
      <c r="AC402" s="35"/>
      <c r="AD402" s="35"/>
      <c r="AE402" s="35"/>
      <c r="AF402" s="35"/>
      <c r="AG402" s="35"/>
      <c r="AH402" s="35"/>
      <c r="AI402" s="35"/>
      <c r="AJ402" s="35"/>
      <c r="AK402" s="35"/>
      <c r="AL402" s="35"/>
      <c r="AM402" s="35"/>
      <c r="AN402" s="35"/>
      <c r="AO402" s="35"/>
      <c r="AP402" s="35"/>
      <c r="AQ402" s="35"/>
      <c r="AR402" s="35"/>
      <c r="AS402" s="35"/>
      <c r="AT402" s="35"/>
      <c r="AU402" s="35"/>
      <c r="AV402" s="35"/>
    </row>
    <row r="403" spans="1:48" x14ac:dyDescent="0.35">
      <c r="A403" s="35"/>
      <c r="B403" s="35"/>
      <c r="C403" s="35"/>
      <c r="D403" s="35"/>
      <c r="E403" s="35"/>
      <c r="F403" s="35"/>
      <c r="G403" s="35"/>
      <c r="H403" s="35"/>
      <c r="I403" s="35"/>
      <c r="J403" s="35"/>
      <c r="K403" s="35"/>
      <c r="L403" s="35"/>
      <c r="M403" s="35"/>
      <c r="N403" s="35"/>
      <c r="O403" s="35"/>
      <c r="P403" s="35"/>
      <c r="Q403" s="35"/>
      <c r="R403" s="35"/>
      <c r="S403" s="35"/>
      <c r="T403" s="35"/>
      <c r="U403" s="35"/>
      <c r="V403" s="35"/>
      <c r="W403" s="35"/>
      <c r="X403" s="35"/>
      <c r="Y403" s="35"/>
      <c r="Z403" s="35"/>
      <c r="AA403" s="35"/>
      <c r="AB403" s="35"/>
      <c r="AC403" s="35"/>
      <c r="AD403" s="35"/>
      <c r="AE403" s="35"/>
      <c r="AF403" s="35"/>
      <c r="AG403" s="35"/>
      <c r="AH403" s="35"/>
      <c r="AI403" s="35"/>
      <c r="AJ403" s="35"/>
      <c r="AK403" s="35"/>
      <c r="AL403" s="35"/>
      <c r="AM403" s="35"/>
      <c r="AN403" s="35"/>
      <c r="AO403" s="35"/>
      <c r="AP403" s="35"/>
      <c r="AQ403" s="35"/>
      <c r="AR403" s="35"/>
      <c r="AS403" s="35"/>
      <c r="AT403" s="35"/>
      <c r="AU403" s="35"/>
      <c r="AV403" s="35"/>
    </row>
    <row r="404" spans="1:48" x14ac:dyDescent="0.35">
      <c r="A404" s="35"/>
      <c r="B404" s="35"/>
      <c r="C404" s="35"/>
      <c r="D404" s="35"/>
      <c r="E404" s="35"/>
      <c r="F404" s="35"/>
      <c r="G404" s="35"/>
      <c r="H404" s="35"/>
      <c r="I404" s="35"/>
      <c r="J404" s="35"/>
      <c r="K404" s="35"/>
      <c r="L404" s="35"/>
      <c r="M404" s="35"/>
      <c r="N404" s="35"/>
      <c r="O404" s="35"/>
      <c r="P404" s="35"/>
      <c r="Q404" s="35"/>
      <c r="R404" s="35"/>
      <c r="S404" s="35"/>
      <c r="T404" s="35"/>
      <c r="U404" s="35"/>
      <c r="V404" s="35"/>
      <c r="W404" s="35"/>
      <c r="X404" s="35"/>
      <c r="Y404" s="35"/>
      <c r="Z404" s="35"/>
      <c r="AA404" s="35"/>
      <c r="AB404" s="35"/>
      <c r="AC404" s="35"/>
      <c r="AD404" s="35"/>
      <c r="AE404" s="35"/>
      <c r="AF404" s="35"/>
      <c r="AG404" s="35"/>
      <c r="AH404" s="35"/>
      <c r="AI404" s="35"/>
      <c r="AJ404" s="35"/>
      <c r="AK404" s="35"/>
      <c r="AL404" s="35"/>
      <c r="AM404" s="35"/>
      <c r="AN404" s="35"/>
      <c r="AO404" s="35"/>
      <c r="AP404" s="35"/>
      <c r="AQ404" s="35"/>
      <c r="AR404" s="35"/>
      <c r="AS404" s="35"/>
      <c r="AT404" s="35"/>
      <c r="AU404" s="35"/>
      <c r="AV404" s="35"/>
    </row>
    <row r="405" spans="1:48" x14ac:dyDescent="0.35">
      <c r="A405" s="35"/>
      <c r="B405" s="35"/>
      <c r="C405" s="35"/>
      <c r="D405" s="35"/>
      <c r="E405" s="35"/>
      <c r="F405" s="35"/>
      <c r="G405" s="35"/>
      <c r="H405" s="35"/>
      <c r="I405" s="35"/>
      <c r="J405" s="35"/>
      <c r="K405" s="35"/>
      <c r="L405" s="35"/>
      <c r="M405" s="35"/>
      <c r="N405" s="35"/>
      <c r="O405" s="35"/>
      <c r="P405" s="35"/>
      <c r="Q405" s="35"/>
      <c r="R405" s="35"/>
      <c r="S405" s="35"/>
      <c r="T405" s="35"/>
      <c r="U405" s="35"/>
      <c r="V405" s="35"/>
      <c r="W405" s="35"/>
      <c r="X405" s="35"/>
      <c r="Y405" s="35"/>
      <c r="Z405" s="35"/>
      <c r="AA405" s="35"/>
      <c r="AB405" s="35"/>
      <c r="AC405" s="35"/>
      <c r="AD405" s="35"/>
      <c r="AE405" s="35"/>
      <c r="AF405" s="35"/>
      <c r="AG405" s="35"/>
      <c r="AH405" s="35"/>
      <c r="AI405" s="35"/>
      <c r="AJ405" s="35"/>
      <c r="AK405" s="35"/>
      <c r="AL405" s="35"/>
      <c r="AM405" s="35"/>
      <c r="AN405" s="35"/>
      <c r="AO405" s="35"/>
      <c r="AP405" s="35"/>
      <c r="AQ405" s="35"/>
      <c r="AR405" s="35"/>
      <c r="AS405" s="35"/>
      <c r="AT405" s="35"/>
      <c r="AU405" s="35"/>
      <c r="AV405" s="35"/>
    </row>
    <row r="406" spans="1:48" x14ac:dyDescent="0.35">
      <c r="A406" s="35"/>
      <c r="B406" s="35"/>
      <c r="C406" s="35"/>
      <c r="D406" s="35"/>
      <c r="E406" s="35"/>
      <c r="F406" s="35"/>
      <c r="G406" s="35"/>
      <c r="H406" s="35"/>
      <c r="I406" s="35"/>
      <c r="J406" s="35"/>
      <c r="K406" s="35"/>
      <c r="L406" s="35"/>
      <c r="M406" s="35"/>
      <c r="N406" s="35"/>
      <c r="O406" s="35"/>
      <c r="P406" s="35"/>
      <c r="Q406" s="35"/>
      <c r="R406" s="35"/>
      <c r="S406" s="35"/>
      <c r="T406" s="35"/>
      <c r="U406" s="35"/>
      <c r="V406" s="35"/>
      <c r="W406" s="35"/>
      <c r="X406" s="35"/>
      <c r="Y406" s="35"/>
      <c r="Z406" s="35"/>
      <c r="AA406" s="35"/>
      <c r="AB406" s="35"/>
      <c r="AC406" s="35"/>
      <c r="AD406" s="35"/>
      <c r="AE406" s="35"/>
      <c r="AF406" s="35"/>
      <c r="AG406" s="35"/>
      <c r="AH406" s="35"/>
      <c r="AI406" s="35"/>
      <c r="AJ406" s="35"/>
      <c r="AK406" s="35"/>
      <c r="AL406" s="35"/>
      <c r="AM406" s="35"/>
      <c r="AN406" s="35"/>
      <c r="AO406" s="35"/>
      <c r="AP406" s="35"/>
      <c r="AQ406" s="35"/>
      <c r="AR406" s="35"/>
      <c r="AS406" s="35"/>
      <c r="AT406" s="35"/>
      <c r="AU406" s="35"/>
      <c r="AV406" s="35"/>
    </row>
    <row r="407" spans="1:48" x14ac:dyDescent="0.35">
      <c r="A407" s="35"/>
      <c r="B407" s="35"/>
      <c r="C407" s="35"/>
      <c r="D407" s="35"/>
      <c r="E407" s="35"/>
      <c r="F407" s="35"/>
      <c r="G407" s="35"/>
      <c r="H407" s="35"/>
      <c r="I407" s="35"/>
      <c r="J407" s="35"/>
      <c r="K407" s="35"/>
      <c r="L407" s="35"/>
      <c r="M407" s="35"/>
      <c r="N407" s="35"/>
      <c r="O407" s="35"/>
      <c r="P407" s="35"/>
      <c r="Q407" s="35"/>
      <c r="R407" s="35"/>
      <c r="S407" s="35"/>
      <c r="T407" s="35"/>
      <c r="U407" s="35"/>
      <c r="V407" s="35"/>
      <c r="W407" s="35"/>
      <c r="X407" s="35"/>
      <c r="Y407" s="35"/>
      <c r="Z407" s="35"/>
      <c r="AA407" s="35"/>
      <c r="AB407" s="35"/>
      <c r="AC407" s="35"/>
      <c r="AD407" s="35"/>
      <c r="AE407" s="35"/>
      <c r="AF407" s="35"/>
      <c r="AG407" s="35"/>
      <c r="AH407" s="35"/>
      <c r="AI407" s="35"/>
      <c r="AJ407" s="35"/>
      <c r="AK407" s="35"/>
      <c r="AL407" s="35"/>
      <c r="AM407" s="35"/>
      <c r="AN407" s="35"/>
      <c r="AO407" s="35"/>
      <c r="AP407" s="35"/>
      <c r="AQ407" s="35"/>
      <c r="AR407" s="35"/>
      <c r="AS407" s="35"/>
      <c r="AT407" s="35"/>
      <c r="AU407" s="35"/>
      <c r="AV407" s="35"/>
    </row>
    <row r="408" spans="1:48" x14ac:dyDescent="0.35">
      <c r="A408" s="35"/>
      <c r="B408" s="35"/>
      <c r="C408" s="35"/>
      <c r="D408" s="35"/>
      <c r="E408" s="35"/>
      <c r="F408" s="35"/>
      <c r="G408" s="35"/>
      <c r="H408" s="35"/>
      <c r="I408" s="35"/>
      <c r="J408" s="35"/>
      <c r="K408" s="35"/>
      <c r="L408" s="35"/>
      <c r="M408" s="35"/>
      <c r="N408" s="35"/>
      <c r="O408" s="35"/>
      <c r="P408" s="35"/>
      <c r="Q408" s="35"/>
      <c r="R408" s="35"/>
      <c r="S408" s="35"/>
      <c r="T408" s="35"/>
      <c r="U408" s="35"/>
      <c r="V408" s="35"/>
      <c r="W408" s="35"/>
      <c r="X408" s="35"/>
      <c r="Y408" s="35"/>
      <c r="Z408" s="35"/>
      <c r="AA408" s="35"/>
      <c r="AB408" s="35"/>
      <c r="AC408" s="35"/>
      <c r="AD408" s="35"/>
      <c r="AE408" s="35"/>
      <c r="AF408" s="35"/>
      <c r="AG408" s="35"/>
      <c r="AH408" s="35"/>
      <c r="AI408" s="35"/>
      <c r="AJ408" s="35"/>
      <c r="AK408" s="35"/>
      <c r="AL408" s="35"/>
      <c r="AM408" s="35"/>
      <c r="AN408" s="35"/>
      <c r="AO408" s="35"/>
      <c r="AP408" s="35"/>
      <c r="AQ408" s="35"/>
      <c r="AR408" s="35"/>
      <c r="AS408" s="35"/>
      <c r="AT408" s="35"/>
      <c r="AU408" s="35"/>
      <c r="AV408" s="35"/>
    </row>
    <row r="409" spans="1:48" x14ac:dyDescent="0.35">
      <c r="A409" s="35"/>
      <c r="B409" s="35"/>
      <c r="C409" s="35"/>
      <c r="D409" s="35"/>
      <c r="E409" s="35"/>
      <c r="F409" s="35"/>
      <c r="G409" s="35"/>
      <c r="H409" s="35"/>
      <c r="I409" s="35"/>
      <c r="J409" s="35"/>
      <c r="K409" s="35"/>
      <c r="L409" s="35"/>
      <c r="M409" s="35"/>
      <c r="N409" s="35"/>
      <c r="O409" s="35"/>
      <c r="P409" s="35"/>
      <c r="Q409" s="35"/>
      <c r="R409" s="35"/>
      <c r="S409" s="35"/>
      <c r="T409" s="35"/>
      <c r="U409" s="35"/>
      <c r="V409" s="35"/>
      <c r="W409" s="35"/>
      <c r="X409" s="35"/>
      <c r="Y409" s="35"/>
      <c r="Z409" s="35"/>
      <c r="AA409" s="35"/>
      <c r="AB409" s="35"/>
      <c r="AC409" s="35"/>
      <c r="AD409" s="35"/>
      <c r="AE409" s="35"/>
      <c r="AF409" s="35"/>
      <c r="AG409" s="35"/>
      <c r="AH409" s="35"/>
      <c r="AI409" s="35"/>
      <c r="AJ409" s="35"/>
      <c r="AK409" s="35"/>
      <c r="AL409" s="35"/>
      <c r="AM409" s="35"/>
      <c r="AN409" s="35"/>
      <c r="AO409" s="35"/>
      <c r="AP409" s="35"/>
      <c r="AQ409" s="35"/>
      <c r="AR409" s="35"/>
      <c r="AS409" s="35"/>
      <c r="AT409" s="35"/>
      <c r="AU409" s="35"/>
      <c r="AV409" s="35"/>
    </row>
    <row r="410" spans="1:48" x14ac:dyDescent="0.35">
      <c r="A410" s="35"/>
      <c r="B410" s="35"/>
      <c r="C410" s="35"/>
      <c r="D410" s="35"/>
      <c r="E410" s="35"/>
      <c r="F410" s="35"/>
      <c r="G410" s="35"/>
      <c r="H410" s="35"/>
      <c r="I410" s="35"/>
      <c r="J410" s="35"/>
      <c r="K410" s="35"/>
      <c r="L410" s="35"/>
      <c r="M410" s="35"/>
      <c r="N410" s="35"/>
      <c r="O410" s="35"/>
      <c r="P410" s="35"/>
      <c r="Q410" s="35"/>
      <c r="R410" s="35"/>
      <c r="S410" s="35"/>
      <c r="T410" s="35"/>
      <c r="U410" s="35"/>
      <c r="V410" s="35"/>
      <c r="W410" s="35"/>
      <c r="X410" s="35"/>
      <c r="Y410" s="35"/>
      <c r="Z410" s="35"/>
      <c r="AA410" s="35"/>
      <c r="AB410" s="35"/>
      <c r="AC410" s="35"/>
      <c r="AD410" s="35"/>
      <c r="AE410" s="35"/>
      <c r="AF410" s="35"/>
      <c r="AG410" s="35"/>
      <c r="AH410" s="35"/>
      <c r="AI410" s="35"/>
      <c r="AJ410" s="35"/>
      <c r="AK410" s="35"/>
      <c r="AL410" s="35"/>
      <c r="AM410" s="35"/>
      <c r="AN410" s="35"/>
      <c r="AO410" s="35"/>
      <c r="AP410" s="35"/>
      <c r="AQ410" s="35"/>
      <c r="AR410" s="35"/>
      <c r="AS410" s="35"/>
      <c r="AT410" s="35"/>
      <c r="AU410" s="35"/>
      <c r="AV410" s="35"/>
    </row>
    <row r="411" spans="1:48" x14ac:dyDescent="0.35">
      <c r="A411" s="35"/>
      <c r="B411" s="35"/>
      <c r="C411" s="35"/>
      <c r="D411" s="35"/>
      <c r="E411" s="35"/>
      <c r="F411" s="35"/>
      <c r="G411" s="35"/>
      <c r="H411" s="35"/>
      <c r="I411" s="35"/>
      <c r="J411" s="35"/>
      <c r="K411" s="35"/>
      <c r="L411" s="35"/>
      <c r="M411" s="35"/>
      <c r="N411" s="35"/>
      <c r="O411" s="35"/>
      <c r="P411" s="35"/>
      <c r="Q411" s="35"/>
      <c r="R411" s="35"/>
      <c r="S411" s="35"/>
      <c r="T411" s="35"/>
      <c r="U411" s="35"/>
      <c r="V411" s="35"/>
      <c r="W411" s="35"/>
      <c r="X411" s="35"/>
      <c r="Y411" s="35"/>
      <c r="Z411" s="35"/>
      <c r="AA411" s="35"/>
      <c r="AB411" s="35"/>
      <c r="AC411" s="35"/>
      <c r="AD411" s="35"/>
      <c r="AE411" s="35"/>
      <c r="AF411" s="35"/>
      <c r="AG411" s="35"/>
      <c r="AH411" s="35"/>
      <c r="AI411" s="35"/>
      <c r="AJ411" s="35"/>
      <c r="AK411" s="35"/>
      <c r="AL411" s="35"/>
      <c r="AM411" s="35"/>
      <c r="AN411" s="35"/>
      <c r="AO411" s="35"/>
      <c r="AP411" s="35"/>
      <c r="AQ411" s="35"/>
      <c r="AR411" s="35"/>
      <c r="AS411" s="35"/>
      <c r="AT411" s="35"/>
      <c r="AU411" s="35"/>
      <c r="AV411" s="35"/>
    </row>
    <row r="412" spans="1:48" x14ac:dyDescent="0.35">
      <c r="A412" s="35"/>
      <c r="B412" s="35"/>
      <c r="C412" s="35"/>
      <c r="D412" s="35"/>
      <c r="E412" s="35"/>
      <c r="F412" s="35"/>
      <c r="G412" s="35"/>
      <c r="H412" s="35"/>
      <c r="I412" s="35"/>
      <c r="J412" s="35"/>
      <c r="K412" s="35"/>
      <c r="L412" s="35"/>
      <c r="M412" s="35"/>
      <c r="N412" s="35"/>
      <c r="O412" s="35"/>
      <c r="P412" s="35"/>
      <c r="Q412" s="35"/>
      <c r="R412" s="35"/>
      <c r="S412" s="35"/>
      <c r="T412" s="35"/>
      <c r="U412" s="35"/>
      <c r="V412" s="35"/>
      <c r="W412" s="35"/>
      <c r="X412" s="35"/>
      <c r="Y412" s="35"/>
      <c r="Z412" s="35"/>
      <c r="AA412" s="35"/>
      <c r="AB412" s="35"/>
      <c r="AC412" s="35"/>
      <c r="AD412" s="35"/>
      <c r="AE412" s="35"/>
      <c r="AF412" s="35"/>
      <c r="AG412" s="35"/>
      <c r="AH412" s="35"/>
      <c r="AI412" s="35"/>
      <c r="AJ412" s="35"/>
      <c r="AK412" s="35"/>
      <c r="AL412" s="35"/>
      <c r="AM412" s="35"/>
      <c r="AN412" s="35"/>
      <c r="AO412" s="35"/>
      <c r="AP412" s="35"/>
      <c r="AQ412" s="35"/>
      <c r="AR412" s="35"/>
      <c r="AS412" s="35"/>
      <c r="AT412" s="35"/>
      <c r="AU412" s="35"/>
      <c r="AV412" s="35"/>
    </row>
    <row r="413" spans="1:48" x14ac:dyDescent="0.35">
      <c r="A413" s="35"/>
      <c r="B413" s="35"/>
      <c r="C413" s="35"/>
      <c r="D413" s="35"/>
      <c r="E413" s="35"/>
      <c r="F413" s="35"/>
      <c r="G413" s="35"/>
      <c r="H413" s="35"/>
      <c r="I413" s="35"/>
      <c r="J413" s="35"/>
      <c r="K413" s="35"/>
      <c r="L413" s="35"/>
      <c r="M413" s="35"/>
      <c r="N413" s="35"/>
      <c r="O413" s="35"/>
      <c r="P413" s="35"/>
      <c r="Q413" s="35"/>
      <c r="R413" s="35"/>
      <c r="S413" s="35"/>
      <c r="T413" s="35"/>
      <c r="U413" s="35"/>
      <c r="V413" s="35"/>
      <c r="W413" s="35"/>
      <c r="X413" s="35"/>
      <c r="Y413" s="35"/>
      <c r="Z413" s="35"/>
      <c r="AA413" s="35"/>
      <c r="AB413" s="35"/>
      <c r="AC413" s="35"/>
      <c r="AD413" s="35"/>
      <c r="AE413" s="35"/>
      <c r="AF413" s="35"/>
      <c r="AG413" s="35"/>
      <c r="AH413" s="35"/>
      <c r="AI413" s="35"/>
      <c r="AJ413" s="35"/>
      <c r="AK413" s="35"/>
      <c r="AL413" s="35"/>
      <c r="AM413" s="35"/>
      <c r="AN413" s="35"/>
      <c r="AO413" s="35"/>
      <c r="AP413" s="35"/>
      <c r="AQ413" s="35"/>
      <c r="AR413" s="35"/>
      <c r="AS413" s="35"/>
      <c r="AT413" s="35"/>
      <c r="AU413" s="35"/>
      <c r="AV413" s="35"/>
    </row>
    <row r="414" spans="1:48" x14ac:dyDescent="0.35">
      <c r="A414" s="35"/>
      <c r="B414" s="35"/>
      <c r="C414" s="35"/>
      <c r="D414" s="35"/>
      <c r="E414" s="35"/>
      <c r="F414" s="35"/>
      <c r="G414" s="35"/>
      <c r="H414" s="35"/>
      <c r="I414" s="35"/>
      <c r="J414" s="35"/>
      <c r="K414" s="35"/>
      <c r="L414" s="35"/>
      <c r="M414" s="35"/>
      <c r="N414" s="35"/>
      <c r="O414" s="35"/>
      <c r="P414" s="35"/>
      <c r="Q414" s="35"/>
      <c r="R414" s="35"/>
      <c r="S414" s="35"/>
      <c r="T414" s="35"/>
      <c r="U414" s="35"/>
      <c r="V414" s="35"/>
      <c r="W414" s="35"/>
      <c r="X414" s="35"/>
      <c r="Y414" s="35"/>
      <c r="Z414" s="35"/>
      <c r="AA414" s="35"/>
      <c r="AB414" s="35"/>
      <c r="AC414" s="35"/>
      <c r="AD414" s="35"/>
      <c r="AE414" s="35"/>
      <c r="AF414" s="35"/>
      <c r="AG414" s="35"/>
      <c r="AH414" s="35"/>
      <c r="AI414" s="35"/>
      <c r="AJ414" s="35"/>
      <c r="AK414" s="35"/>
      <c r="AL414" s="35"/>
      <c r="AM414" s="35"/>
      <c r="AN414" s="35"/>
      <c r="AO414" s="35"/>
      <c r="AP414" s="35"/>
      <c r="AQ414" s="35"/>
      <c r="AR414" s="35"/>
      <c r="AS414" s="35"/>
      <c r="AT414" s="35"/>
      <c r="AU414" s="35"/>
      <c r="AV414" s="35"/>
    </row>
    <row r="415" spans="1:48" x14ac:dyDescent="0.35">
      <c r="A415" s="35"/>
      <c r="B415" s="35"/>
      <c r="C415" s="35"/>
      <c r="D415" s="35"/>
      <c r="E415" s="35"/>
      <c r="F415" s="35"/>
      <c r="G415" s="35"/>
      <c r="H415" s="35"/>
      <c r="I415" s="35"/>
      <c r="J415" s="35"/>
      <c r="K415" s="35"/>
      <c r="L415" s="35"/>
      <c r="M415" s="35"/>
      <c r="N415" s="35"/>
      <c r="O415" s="35"/>
      <c r="P415" s="35"/>
      <c r="Q415" s="35"/>
      <c r="R415" s="35"/>
      <c r="S415" s="35"/>
      <c r="T415" s="35"/>
      <c r="U415" s="35"/>
      <c r="V415" s="35"/>
      <c r="W415" s="35"/>
      <c r="X415" s="35"/>
      <c r="Y415" s="35"/>
      <c r="Z415" s="35"/>
      <c r="AA415" s="35"/>
      <c r="AB415" s="35"/>
      <c r="AC415" s="35"/>
      <c r="AD415" s="35"/>
      <c r="AE415" s="35"/>
      <c r="AF415" s="35"/>
      <c r="AG415" s="35"/>
      <c r="AH415" s="35"/>
      <c r="AI415" s="35"/>
      <c r="AJ415" s="35"/>
      <c r="AK415" s="35"/>
      <c r="AL415" s="35"/>
      <c r="AM415" s="35"/>
      <c r="AN415" s="35"/>
      <c r="AO415" s="35"/>
      <c r="AP415" s="35"/>
      <c r="AQ415" s="35"/>
      <c r="AR415" s="35"/>
      <c r="AS415" s="35"/>
      <c r="AT415" s="35"/>
      <c r="AU415" s="35"/>
      <c r="AV415" s="35"/>
    </row>
    <row r="416" spans="1:48" x14ac:dyDescent="0.35">
      <c r="A416" s="35"/>
      <c r="B416" s="35"/>
      <c r="C416" s="35"/>
      <c r="D416" s="35"/>
      <c r="E416" s="35"/>
      <c r="F416" s="35"/>
      <c r="G416" s="35"/>
      <c r="H416" s="35"/>
      <c r="I416" s="35"/>
      <c r="J416" s="35"/>
      <c r="K416" s="35"/>
      <c r="L416" s="35"/>
      <c r="M416" s="35"/>
      <c r="N416" s="35"/>
      <c r="O416" s="35"/>
      <c r="P416" s="35"/>
      <c r="Q416" s="35"/>
      <c r="R416" s="35"/>
      <c r="S416" s="35"/>
      <c r="T416" s="35"/>
      <c r="U416" s="35"/>
      <c r="V416" s="35"/>
      <c r="W416" s="35"/>
      <c r="X416" s="35"/>
      <c r="Y416" s="35"/>
      <c r="Z416" s="35"/>
      <c r="AA416" s="35"/>
      <c r="AB416" s="35"/>
      <c r="AC416" s="35"/>
      <c r="AD416" s="35"/>
      <c r="AE416" s="35"/>
      <c r="AF416" s="35"/>
      <c r="AG416" s="35"/>
      <c r="AH416" s="35"/>
      <c r="AI416" s="35"/>
      <c r="AJ416" s="35"/>
      <c r="AK416" s="35"/>
      <c r="AL416" s="35"/>
      <c r="AM416" s="35"/>
      <c r="AN416" s="35"/>
      <c r="AO416" s="35"/>
      <c r="AP416" s="35"/>
      <c r="AQ416" s="35"/>
      <c r="AR416" s="35"/>
      <c r="AS416" s="35"/>
      <c r="AT416" s="35"/>
      <c r="AU416" s="35"/>
      <c r="AV416" s="35"/>
    </row>
    <row r="417" spans="1:48" x14ac:dyDescent="0.35">
      <c r="A417" s="35"/>
      <c r="B417" s="35"/>
      <c r="C417" s="35"/>
      <c r="D417" s="35"/>
      <c r="E417" s="35"/>
      <c r="F417" s="35"/>
      <c r="G417" s="35"/>
      <c r="H417" s="35"/>
      <c r="I417" s="35"/>
      <c r="J417" s="35"/>
      <c r="K417" s="35"/>
      <c r="L417" s="35"/>
      <c r="M417" s="35"/>
      <c r="N417" s="35"/>
      <c r="O417" s="35"/>
      <c r="P417" s="35"/>
      <c r="Q417" s="35"/>
      <c r="R417" s="35"/>
      <c r="S417" s="35"/>
      <c r="T417" s="35"/>
      <c r="U417" s="35"/>
      <c r="V417" s="35"/>
      <c r="W417" s="35"/>
      <c r="X417" s="35"/>
      <c r="Y417" s="35"/>
      <c r="Z417" s="35"/>
      <c r="AA417" s="35"/>
      <c r="AB417" s="35"/>
      <c r="AC417" s="35"/>
      <c r="AD417" s="35"/>
      <c r="AE417" s="35"/>
      <c r="AF417" s="35"/>
      <c r="AG417" s="35"/>
      <c r="AH417" s="35"/>
      <c r="AI417" s="35"/>
      <c r="AJ417" s="35"/>
      <c r="AK417" s="35"/>
      <c r="AL417" s="35"/>
      <c r="AM417" s="35"/>
      <c r="AN417" s="35"/>
      <c r="AO417" s="35"/>
      <c r="AP417" s="35"/>
      <c r="AQ417" s="35"/>
      <c r="AR417" s="35"/>
      <c r="AS417" s="35"/>
      <c r="AT417" s="35"/>
      <c r="AU417" s="35"/>
      <c r="AV417" s="35"/>
    </row>
    <row r="418" spans="1:48" x14ac:dyDescent="0.35">
      <c r="A418" s="35"/>
      <c r="B418" s="35"/>
      <c r="C418" s="35"/>
      <c r="D418" s="35"/>
      <c r="E418" s="35"/>
      <c r="F418" s="35"/>
      <c r="G418" s="35"/>
      <c r="H418" s="35"/>
      <c r="I418" s="35"/>
      <c r="J418" s="35"/>
      <c r="K418" s="35"/>
      <c r="L418" s="35"/>
      <c r="M418" s="35"/>
      <c r="N418" s="35"/>
      <c r="O418" s="35"/>
      <c r="P418" s="35"/>
      <c r="Q418" s="35"/>
      <c r="R418" s="35"/>
      <c r="S418" s="35"/>
      <c r="T418" s="35"/>
      <c r="U418" s="35"/>
      <c r="V418" s="35"/>
      <c r="W418" s="35"/>
      <c r="X418" s="35"/>
      <c r="Y418" s="35"/>
      <c r="Z418" s="35"/>
      <c r="AA418" s="35"/>
      <c r="AB418" s="35"/>
      <c r="AC418" s="35"/>
      <c r="AD418" s="35"/>
      <c r="AE418" s="35"/>
      <c r="AF418" s="35"/>
      <c r="AG418" s="35"/>
      <c r="AH418" s="35"/>
      <c r="AI418" s="35"/>
      <c r="AJ418" s="35"/>
      <c r="AK418" s="35"/>
      <c r="AL418" s="35"/>
      <c r="AM418" s="35"/>
      <c r="AN418" s="35"/>
      <c r="AO418" s="35"/>
      <c r="AP418" s="35"/>
      <c r="AQ418" s="35"/>
      <c r="AR418" s="35"/>
      <c r="AS418" s="35"/>
      <c r="AT418" s="35"/>
      <c r="AU418" s="35"/>
      <c r="AV418" s="35"/>
    </row>
    <row r="419" spans="1:48" x14ac:dyDescent="0.35">
      <c r="A419" s="35"/>
      <c r="B419" s="35"/>
      <c r="C419" s="35"/>
      <c r="D419" s="35"/>
      <c r="E419" s="35"/>
      <c r="F419" s="35"/>
      <c r="G419" s="35"/>
      <c r="H419" s="35"/>
      <c r="I419" s="35"/>
      <c r="J419" s="35"/>
      <c r="K419" s="35"/>
      <c r="L419" s="35"/>
      <c r="M419" s="35"/>
      <c r="N419" s="35"/>
      <c r="O419" s="35"/>
      <c r="P419" s="35"/>
      <c r="Q419" s="35"/>
      <c r="R419" s="35"/>
      <c r="S419" s="35"/>
      <c r="T419" s="35"/>
      <c r="U419" s="35"/>
      <c r="V419" s="35"/>
      <c r="W419" s="35"/>
      <c r="X419" s="35"/>
      <c r="Y419" s="35"/>
      <c r="Z419" s="35"/>
      <c r="AA419" s="35"/>
      <c r="AB419" s="35"/>
      <c r="AC419" s="35"/>
      <c r="AD419" s="35"/>
      <c r="AE419" s="35"/>
      <c r="AF419" s="35"/>
      <c r="AG419" s="35"/>
      <c r="AH419" s="35"/>
      <c r="AI419" s="35"/>
      <c r="AJ419" s="35"/>
      <c r="AK419" s="35"/>
      <c r="AL419" s="35"/>
      <c r="AM419" s="35"/>
      <c r="AN419" s="35"/>
      <c r="AO419" s="35"/>
      <c r="AP419" s="35"/>
      <c r="AQ419" s="35"/>
      <c r="AR419" s="35"/>
      <c r="AS419" s="35"/>
      <c r="AT419" s="35"/>
      <c r="AU419" s="35"/>
      <c r="AV419" s="35"/>
    </row>
    <row r="420" spans="1:48" x14ac:dyDescent="0.35">
      <c r="A420" s="35"/>
      <c r="B420" s="35"/>
      <c r="C420" s="35"/>
      <c r="D420" s="35"/>
      <c r="E420" s="35"/>
      <c r="F420" s="35"/>
      <c r="G420" s="35"/>
      <c r="H420" s="35"/>
      <c r="I420" s="35"/>
      <c r="J420" s="35"/>
      <c r="K420" s="35"/>
      <c r="L420" s="35"/>
      <c r="M420" s="35"/>
      <c r="N420" s="35"/>
      <c r="O420" s="35"/>
      <c r="P420" s="35"/>
      <c r="Q420" s="35"/>
      <c r="R420" s="35"/>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row>
    <row r="421" spans="1:48" x14ac:dyDescent="0.35">
      <c r="A421" s="35"/>
      <c r="B421" s="35"/>
      <c r="C421" s="35"/>
      <c r="D421" s="35"/>
      <c r="E421" s="35"/>
      <c r="F421" s="35"/>
      <c r="G421" s="35"/>
      <c r="H421" s="35"/>
      <c r="I421" s="35"/>
      <c r="J421" s="35"/>
      <c r="K421" s="35"/>
      <c r="L421" s="35"/>
      <c r="M421" s="35"/>
      <c r="N421" s="35"/>
      <c r="O421" s="35"/>
      <c r="P421" s="35"/>
      <c r="Q421" s="35"/>
      <c r="R421" s="35"/>
      <c r="S421" s="35"/>
      <c r="T421" s="35"/>
      <c r="U421" s="35"/>
      <c r="V421" s="35"/>
      <c r="W421" s="35"/>
      <c r="X421" s="35"/>
      <c r="Y421" s="35"/>
      <c r="Z421" s="35"/>
      <c r="AA421" s="35"/>
      <c r="AB421" s="35"/>
      <c r="AC421" s="35"/>
      <c r="AD421" s="35"/>
      <c r="AE421" s="35"/>
      <c r="AF421" s="35"/>
      <c r="AG421" s="35"/>
      <c r="AH421" s="35"/>
      <c r="AI421" s="35"/>
      <c r="AJ421" s="35"/>
      <c r="AK421" s="35"/>
      <c r="AL421" s="35"/>
      <c r="AM421" s="35"/>
      <c r="AN421" s="35"/>
      <c r="AO421" s="35"/>
      <c r="AP421" s="35"/>
      <c r="AQ421" s="35"/>
      <c r="AR421" s="35"/>
      <c r="AS421" s="35"/>
      <c r="AT421" s="35"/>
      <c r="AU421" s="35"/>
      <c r="AV421" s="35"/>
    </row>
    <row r="422" spans="1:48" x14ac:dyDescent="0.35">
      <c r="A422" s="35"/>
      <c r="B422" s="35"/>
      <c r="C422" s="35"/>
      <c r="D422" s="35"/>
      <c r="E422" s="35"/>
      <c r="F422" s="35"/>
      <c r="G422" s="35"/>
      <c r="H422" s="35"/>
      <c r="I422" s="35"/>
      <c r="J422" s="35"/>
      <c r="K422" s="35"/>
      <c r="L422" s="35"/>
      <c r="M422" s="35"/>
      <c r="N422" s="35"/>
      <c r="O422" s="35"/>
      <c r="P422" s="35"/>
      <c r="Q422" s="35"/>
      <c r="R422" s="35"/>
      <c r="S422" s="35"/>
      <c r="T422" s="35"/>
      <c r="U422" s="35"/>
      <c r="V422" s="35"/>
      <c r="W422" s="35"/>
      <c r="X422" s="35"/>
      <c r="Y422" s="35"/>
      <c r="Z422" s="35"/>
      <c r="AA422" s="35"/>
      <c r="AB422" s="35"/>
      <c r="AC422" s="35"/>
      <c r="AD422" s="35"/>
      <c r="AE422" s="35"/>
      <c r="AF422" s="35"/>
      <c r="AG422" s="35"/>
      <c r="AH422" s="35"/>
      <c r="AI422" s="35"/>
      <c r="AJ422" s="35"/>
      <c r="AK422" s="35"/>
      <c r="AL422" s="35"/>
      <c r="AM422" s="35"/>
      <c r="AN422" s="35"/>
      <c r="AO422" s="35"/>
      <c r="AP422" s="35"/>
      <c r="AQ422" s="35"/>
      <c r="AR422" s="35"/>
      <c r="AS422" s="35"/>
      <c r="AT422" s="35"/>
      <c r="AU422" s="35"/>
      <c r="AV422" s="35"/>
    </row>
    <row r="423" spans="1:48" x14ac:dyDescent="0.35">
      <c r="A423" s="35"/>
      <c r="B423" s="35"/>
      <c r="C423" s="35"/>
      <c r="D423" s="35"/>
      <c r="E423" s="35"/>
      <c r="F423" s="35"/>
      <c r="G423" s="35"/>
      <c r="H423" s="35"/>
      <c r="I423" s="35"/>
      <c r="J423" s="35"/>
      <c r="K423" s="35"/>
      <c r="L423" s="35"/>
      <c r="M423" s="35"/>
      <c r="N423" s="35"/>
      <c r="O423" s="35"/>
      <c r="P423" s="35"/>
      <c r="Q423" s="35"/>
      <c r="R423" s="35"/>
      <c r="S423" s="35"/>
      <c r="T423" s="35"/>
      <c r="U423" s="35"/>
      <c r="V423" s="35"/>
      <c r="W423" s="35"/>
      <c r="X423" s="35"/>
      <c r="Y423" s="35"/>
      <c r="Z423" s="35"/>
      <c r="AA423" s="35"/>
      <c r="AB423" s="35"/>
      <c r="AC423" s="35"/>
      <c r="AD423" s="35"/>
      <c r="AE423" s="35"/>
      <c r="AF423" s="35"/>
      <c r="AG423" s="35"/>
      <c r="AH423" s="35"/>
      <c r="AI423" s="35"/>
      <c r="AJ423" s="35"/>
      <c r="AK423" s="35"/>
      <c r="AL423" s="35"/>
      <c r="AM423" s="35"/>
      <c r="AN423" s="35"/>
      <c r="AO423" s="35"/>
      <c r="AP423" s="35"/>
      <c r="AQ423" s="35"/>
      <c r="AR423" s="35"/>
      <c r="AS423" s="35"/>
      <c r="AT423" s="35"/>
      <c r="AU423" s="35"/>
      <c r="AV423" s="35"/>
    </row>
    <row r="424" spans="1:48" x14ac:dyDescent="0.35">
      <c r="A424" s="35"/>
      <c r="B424" s="35"/>
      <c r="C424" s="35"/>
      <c r="D424" s="35"/>
      <c r="E424" s="35"/>
      <c r="F424" s="35"/>
      <c r="G424" s="35"/>
      <c r="H424" s="35"/>
      <c r="I424" s="35"/>
      <c r="J424" s="35"/>
      <c r="K424" s="35"/>
      <c r="L424" s="35"/>
      <c r="M424" s="35"/>
      <c r="N424" s="35"/>
      <c r="O424" s="35"/>
      <c r="P424" s="35"/>
      <c r="Q424" s="35"/>
      <c r="R424" s="35"/>
      <c r="S424" s="35"/>
      <c r="T424" s="35"/>
      <c r="U424" s="35"/>
      <c r="V424" s="35"/>
      <c r="W424" s="35"/>
      <c r="X424" s="35"/>
      <c r="Y424" s="35"/>
      <c r="Z424" s="35"/>
      <c r="AA424" s="35"/>
      <c r="AB424" s="35"/>
      <c r="AC424" s="35"/>
      <c r="AD424" s="35"/>
      <c r="AE424" s="35"/>
      <c r="AF424" s="35"/>
      <c r="AG424" s="35"/>
      <c r="AH424" s="35"/>
      <c r="AI424" s="35"/>
      <c r="AJ424" s="35"/>
      <c r="AK424" s="35"/>
      <c r="AL424" s="35"/>
      <c r="AM424" s="35"/>
      <c r="AN424" s="35"/>
      <c r="AO424" s="35"/>
      <c r="AP424" s="35"/>
      <c r="AQ424" s="35"/>
      <c r="AR424" s="35"/>
      <c r="AS424" s="35"/>
      <c r="AT424" s="35"/>
      <c r="AU424" s="35"/>
      <c r="AV424" s="35"/>
    </row>
    <row r="425" spans="1:48" x14ac:dyDescent="0.35">
      <c r="A425" s="35"/>
      <c r="B425" s="35"/>
      <c r="C425" s="35"/>
      <c r="D425" s="35"/>
      <c r="E425" s="35"/>
      <c r="F425" s="35"/>
      <c r="G425" s="35"/>
      <c r="H425" s="35"/>
      <c r="I425" s="35"/>
      <c r="J425" s="35"/>
      <c r="K425" s="35"/>
      <c r="L425" s="35"/>
      <c r="M425" s="35"/>
      <c r="N425" s="35"/>
      <c r="O425" s="35"/>
      <c r="P425" s="35"/>
      <c r="Q425" s="35"/>
      <c r="R425" s="35"/>
      <c r="S425" s="35"/>
      <c r="T425" s="35"/>
      <c r="U425" s="35"/>
      <c r="V425" s="35"/>
      <c r="W425" s="35"/>
      <c r="X425" s="35"/>
      <c r="Y425" s="35"/>
      <c r="Z425" s="35"/>
      <c r="AA425" s="35"/>
      <c r="AB425" s="35"/>
      <c r="AC425" s="35"/>
      <c r="AD425" s="35"/>
      <c r="AE425" s="35"/>
      <c r="AF425" s="35"/>
      <c r="AG425" s="35"/>
      <c r="AH425" s="35"/>
      <c r="AI425" s="35"/>
      <c r="AJ425" s="35"/>
      <c r="AK425" s="35"/>
      <c r="AL425" s="35"/>
      <c r="AM425" s="35"/>
      <c r="AN425" s="35"/>
      <c r="AO425" s="35"/>
      <c r="AP425" s="35"/>
      <c r="AQ425" s="35"/>
      <c r="AR425" s="35"/>
      <c r="AS425" s="35"/>
      <c r="AT425" s="35"/>
      <c r="AU425" s="35"/>
      <c r="AV425" s="35"/>
    </row>
    <row r="426" spans="1:48" x14ac:dyDescent="0.35">
      <c r="A426" s="35"/>
      <c r="B426" s="35"/>
      <c r="C426" s="35"/>
      <c r="D426" s="35"/>
      <c r="E426" s="35"/>
      <c r="F426" s="35"/>
      <c r="G426" s="35"/>
      <c r="H426" s="35"/>
      <c r="I426" s="35"/>
      <c r="J426" s="35"/>
      <c r="K426" s="35"/>
      <c r="L426" s="35"/>
      <c r="M426" s="35"/>
      <c r="N426" s="35"/>
      <c r="O426" s="35"/>
      <c r="P426" s="35"/>
      <c r="Q426" s="35"/>
      <c r="R426" s="35"/>
      <c r="S426" s="35"/>
      <c r="T426" s="35"/>
      <c r="U426" s="35"/>
      <c r="V426" s="35"/>
      <c r="W426" s="35"/>
      <c r="X426" s="35"/>
      <c r="Y426" s="35"/>
      <c r="Z426" s="35"/>
      <c r="AA426" s="35"/>
      <c r="AB426" s="35"/>
      <c r="AC426" s="35"/>
      <c r="AD426" s="35"/>
      <c r="AE426" s="35"/>
      <c r="AF426" s="35"/>
      <c r="AG426" s="35"/>
      <c r="AH426" s="35"/>
      <c r="AI426" s="35"/>
      <c r="AJ426" s="35"/>
      <c r="AK426" s="35"/>
      <c r="AL426" s="35"/>
      <c r="AM426" s="35"/>
      <c r="AN426" s="35"/>
      <c r="AO426" s="35"/>
      <c r="AP426" s="35"/>
      <c r="AQ426" s="35"/>
      <c r="AR426" s="35"/>
      <c r="AS426" s="35"/>
      <c r="AT426" s="35"/>
      <c r="AU426" s="35"/>
      <c r="AV426" s="35"/>
    </row>
    <row r="427" spans="1:48" x14ac:dyDescent="0.35">
      <c r="A427" s="35"/>
      <c r="B427" s="35"/>
      <c r="C427" s="35"/>
      <c r="D427" s="35"/>
      <c r="E427" s="35"/>
      <c r="F427" s="35"/>
      <c r="G427" s="35"/>
      <c r="H427" s="35"/>
      <c r="I427" s="35"/>
      <c r="J427" s="35"/>
      <c r="K427" s="35"/>
      <c r="L427" s="35"/>
      <c r="M427" s="35"/>
      <c r="N427" s="35"/>
      <c r="O427" s="35"/>
      <c r="P427" s="35"/>
      <c r="Q427" s="35"/>
      <c r="R427" s="35"/>
      <c r="S427" s="35"/>
      <c r="T427" s="35"/>
      <c r="U427" s="35"/>
      <c r="V427" s="35"/>
      <c r="W427" s="35"/>
      <c r="X427" s="35"/>
      <c r="Y427" s="35"/>
      <c r="Z427" s="35"/>
      <c r="AA427" s="35"/>
      <c r="AB427" s="35"/>
      <c r="AC427" s="35"/>
      <c r="AD427" s="35"/>
      <c r="AE427" s="35"/>
      <c r="AF427" s="35"/>
      <c r="AG427" s="35"/>
      <c r="AH427" s="35"/>
      <c r="AI427" s="35"/>
      <c r="AJ427" s="35"/>
      <c r="AK427" s="35"/>
      <c r="AL427" s="35"/>
      <c r="AM427" s="35"/>
      <c r="AN427" s="35"/>
      <c r="AO427" s="35"/>
      <c r="AP427" s="35"/>
      <c r="AQ427" s="35"/>
      <c r="AR427" s="35"/>
      <c r="AS427" s="35"/>
      <c r="AT427" s="35"/>
      <c r="AU427" s="35"/>
      <c r="AV427" s="35"/>
    </row>
    <row r="428" spans="1:48" x14ac:dyDescent="0.35">
      <c r="A428" s="35"/>
      <c r="B428" s="35"/>
      <c r="C428" s="35"/>
      <c r="D428" s="35"/>
      <c r="E428" s="35"/>
      <c r="F428" s="35"/>
      <c r="G428" s="35"/>
      <c r="H428" s="35"/>
      <c r="I428" s="35"/>
      <c r="J428" s="35"/>
      <c r="K428" s="35"/>
      <c r="L428" s="35"/>
      <c r="M428" s="35"/>
      <c r="N428" s="35"/>
      <c r="O428" s="35"/>
      <c r="P428" s="35"/>
      <c r="Q428" s="35"/>
      <c r="R428" s="35"/>
      <c r="S428" s="35"/>
      <c r="T428" s="35"/>
      <c r="U428" s="35"/>
      <c r="V428" s="35"/>
      <c r="W428" s="35"/>
      <c r="X428" s="35"/>
      <c r="Y428" s="35"/>
      <c r="Z428" s="35"/>
      <c r="AA428" s="35"/>
      <c r="AB428" s="35"/>
      <c r="AC428" s="35"/>
      <c r="AD428" s="35"/>
      <c r="AE428" s="35"/>
      <c r="AF428" s="35"/>
      <c r="AG428" s="35"/>
      <c r="AH428" s="35"/>
      <c r="AI428" s="35"/>
      <c r="AJ428" s="35"/>
      <c r="AK428" s="35"/>
      <c r="AL428" s="35"/>
      <c r="AM428" s="35"/>
      <c r="AN428" s="35"/>
      <c r="AO428" s="35"/>
      <c r="AP428" s="35"/>
      <c r="AQ428" s="35"/>
      <c r="AR428" s="35"/>
      <c r="AS428" s="35"/>
      <c r="AT428" s="35"/>
      <c r="AU428" s="35"/>
      <c r="AV428" s="35"/>
    </row>
    <row r="429" spans="1:48" x14ac:dyDescent="0.35">
      <c r="A429" s="35"/>
      <c r="B429" s="35"/>
      <c r="C429" s="35"/>
      <c r="D429" s="35"/>
      <c r="E429" s="35"/>
      <c r="F429" s="35"/>
      <c r="G429" s="35"/>
      <c r="H429" s="35"/>
      <c r="I429" s="35"/>
      <c r="J429" s="35"/>
      <c r="K429" s="35"/>
      <c r="L429" s="35"/>
      <c r="M429" s="35"/>
      <c r="N429" s="35"/>
      <c r="O429" s="35"/>
      <c r="P429" s="35"/>
      <c r="Q429" s="35"/>
      <c r="R429" s="35"/>
      <c r="S429" s="35"/>
      <c r="T429" s="35"/>
      <c r="U429" s="35"/>
      <c r="V429" s="35"/>
      <c r="W429" s="35"/>
      <c r="X429" s="35"/>
      <c r="Y429" s="35"/>
      <c r="Z429" s="35"/>
      <c r="AA429" s="35"/>
      <c r="AB429" s="35"/>
      <c r="AC429" s="35"/>
      <c r="AD429" s="35"/>
      <c r="AE429" s="35"/>
      <c r="AF429" s="35"/>
      <c r="AG429" s="35"/>
      <c r="AH429" s="35"/>
      <c r="AI429" s="35"/>
      <c r="AJ429" s="35"/>
      <c r="AK429" s="35"/>
      <c r="AL429" s="35"/>
      <c r="AM429" s="35"/>
      <c r="AN429" s="35"/>
      <c r="AO429" s="35"/>
      <c r="AP429" s="35"/>
      <c r="AQ429" s="35"/>
      <c r="AR429" s="35"/>
      <c r="AS429" s="35"/>
      <c r="AT429" s="35"/>
      <c r="AU429" s="35"/>
      <c r="AV429" s="35"/>
    </row>
    <row r="430" spans="1:48" x14ac:dyDescent="0.35">
      <c r="A430" s="35"/>
      <c r="B430" s="35"/>
      <c r="C430" s="35"/>
      <c r="D430" s="35"/>
      <c r="E430" s="35"/>
      <c r="F430" s="35"/>
      <c r="G430" s="35"/>
      <c r="H430" s="35"/>
      <c r="I430" s="35"/>
      <c r="J430" s="35"/>
      <c r="K430" s="35"/>
      <c r="L430" s="35"/>
      <c r="M430" s="35"/>
      <c r="N430" s="35"/>
      <c r="O430" s="35"/>
      <c r="P430" s="35"/>
      <c r="Q430" s="35"/>
      <c r="R430" s="35"/>
      <c r="S430" s="35"/>
      <c r="T430" s="35"/>
      <c r="U430" s="35"/>
      <c r="V430" s="35"/>
      <c r="W430" s="35"/>
      <c r="X430" s="35"/>
      <c r="Y430" s="35"/>
      <c r="Z430" s="35"/>
      <c r="AA430" s="35"/>
      <c r="AB430" s="35"/>
      <c r="AC430" s="35"/>
      <c r="AD430" s="35"/>
      <c r="AE430" s="35"/>
      <c r="AF430" s="35"/>
      <c r="AG430" s="35"/>
      <c r="AH430" s="35"/>
      <c r="AI430" s="35"/>
      <c r="AJ430" s="35"/>
      <c r="AK430" s="35"/>
      <c r="AL430" s="35"/>
      <c r="AM430" s="35"/>
      <c r="AN430" s="35"/>
      <c r="AO430" s="35"/>
      <c r="AP430" s="35"/>
      <c r="AQ430" s="35"/>
      <c r="AR430" s="35"/>
      <c r="AS430" s="35"/>
      <c r="AT430" s="35"/>
      <c r="AU430" s="35"/>
      <c r="AV430" s="35"/>
    </row>
    <row r="431" spans="1:48" x14ac:dyDescent="0.35">
      <c r="A431" s="35"/>
      <c r="B431" s="35"/>
      <c r="C431" s="35"/>
      <c r="D431" s="35"/>
      <c r="E431" s="35"/>
      <c r="F431" s="35"/>
      <c r="G431" s="35"/>
      <c r="H431" s="35"/>
      <c r="I431" s="35"/>
      <c r="J431" s="35"/>
      <c r="K431" s="35"/>
      <c r="L431" s="35"/>
      <c r="M431" s="35"/>
      <c r="N431" s="35"/>
      <c r="O431" s="35"/>
      <c r="P431" s="35"/>
      <c r="Q431" s="35"/>
      <c r="R431" s="35"/>
      <c r="S431" s="35"/>
      <c r="T431" s="35"/>
      <c r="U431" s="35"/>
      <c r="V431" s="35"/>
      <c r="W431" s="35"/>
      <c r="X431" s="35"/>
      <c r="Y431" s="35"/>
      <c r="Z431" s="35"/>
      <c r="AA431" s="35"/>
      <c r="AB431" s="35"/>
      <c r="AC431" s="35"/>
      <c r="AD431" s="35"/>
      <c r="AE431" s="35"/>
      <c r="AF431" s="35"/>
      <c r="AG431" s="35"/>
      <c r="AH431" s="35"/>
      <c r="AI431" s="35"/>
      <c r="AJ431" s="35"/>
      <c r="AK431" s="35"/>
      <c r="AL431" s="35"/>
      <c r="AM431" s="35"/>
      <c r="AN431" s="35"/>
      <c r="AO431" s="35"/>
      <c r="AP431" s="35"/>
      <c r="AQ431" s="35"/>
      <c r="AR431" s="35"/>
      <c r="AS431" s="35"/>
      <c r="AT431" s="35"/>
      <c r="AU431" s="35"/>
      <c r="AV431" s="35"/>
    </row>
    <row r="432" spans="1:48" x14ac:dyDescent="0.35">
      <c r="A432" s="35"/>
      <c r="B432" s="35"/>
      <c r="C432" s="35"/>
      <c r="D432" s="35"/>
      <c r="E432" s="35"/>
      <c r="F432" s="35"/>
      <c r="G432" s="35"/>
      <c r="H432" s="35"/>
      <c r="I432" s="35"/>
      <c r="J432" s="35"/>
      <c r="K432" s="35"/>
      <c r="L432" s="35"/>
      <c r="M432" s="35"/>
      <c r="N432" s="35"/>
      <c r="O432" s="35"/>
      <c r="P432" s="35"/>
      <c r="Q432" s="35"/>
      <c r="R432" s="35"/>
      <c r="S432" s="35"/>
      <c r="T432" s="35"/>
      <c r="U432" s="35"/>
      <c r="V432" s="35"/>
      <c r="W432" s="35"/>
      <c r="X432" s="35"/>
      <c r="Y432" s="35"/>
      <c r="Z432" s="35"/>
      <c r="AA432" s="35"/>
      <c r="AB432" s="35"/>
      <c r="AC432" s="35"/>
      <c r="AD432" s="35"/>
      <c r="AE432" s="35"/>
      <c r="AF432" s="35"/>
      <c r="AG432" s="35"/>
      <c r="AH432" s="35"/>
      <c r="AI432" s="35"/>
      <c r="AJ432" s="35"/>
      <c r="AK432" s="35"/>
      <c r="AL432" s="35"/>
      <c r="AM432" s="35"/>
      <c r="AN432" s="35"/>
      <c r="AO432" s="35"/>
      <c r="AP432" s="35"/>
      <c r="AQ432" s="35"/>
      <c r="AR432" s="35"/>
      <c r="AS432" s="35"/>
      <c r="AT432" s="35"/>
      <c r="AU432" s="35"/>
      <c r="AV432" s="35"/>
    </row>
    <row r="433" spans="1:48" x14ac:dyDescent="0.35">
      <c r="A433" s="35"/>
      <c r="B433" s="35"/>
      <c r="C433" s="35"/>
      <c r="D433" s="35"/>
      <c r="E433" s="35"/>
      <c r="F433" s="35"/>
      <c r="G433" s="35"/>
      <c r="H433" s="35"/>
      <c r="I433" s="35"/>
      <c r="J433" s="35"/>
      <c r="K433" s="35"/>
      <c r="L433" s="35"/>
      <c r="M433" s="35"/>
      <c r="N433" s="35"/>
      <c r="O433" s="35"/>
      <c r="P433" s="35"/>
      <c r="Q433" s="35"/>
      <c r="R433" s="35"/>
      <c r="S433" s="35"/>
      <c r="T433" s="35"/>
      <c r="U433" s="35"/>
      <c r="V433" s="35"/>
      <c r="W433" s="35"/>
      <c r="X433" s="35"/>
      <c r="Y433" s="35"/>
      <c r="Z433" s="35"/>
      <c r="AA433" s="35"/>
      <c r="AB433" s="35"/>
      <c r="AC433" s="35"/>
      <c r="AD433" s="35"/>
      <c r="AE433" s="35"/>
      <c r="AF433" s="35"/>
      <c r="AG433" s="35"/>
      <c r="AH433" s="35"/>
      <c r="AI433" s="35"/>
      <c r="AJ433" s="35"/>
      <c r="AK433" s="35"/>
      <c r="AL433" s="35"/>
      <c r="AM433" s="35"/>
      <c r="AN433" s="35"/>
      <c r="AO433" s="35"/>
      <c r="AP433" s="35"/>
      <c r="AQ433" s="35"/>
      <c r="AR433" s="35"/>
      <c r="AS433" s="35"/>
      <c r="AT433" s="35"/>
      <c r="AU433" s="35"/>
      <c r="AV433" s="35"/>
    </row>
    <row r="434" spans="1:48" x14ac:dyDescent="0.35">
      <c r="A434" s="35"/>
      <c r="B434" s="35"/>
      <c r="C434" s="35"/>
      <c r="D434" s="35"/>
      <c r="E434" s="35"/>
      <c r="F434" s="35"/>
      <c r="G434" s="35"/>
      <c r="H434" s="35"/>
      <c r="I434" s="35"/>
      <c r="J434" s="35"/>
      <c r="K434" s="35"/>
      <c r="L434" s="35"/>
      <c r="M434" s="35"/>
      <c r="N434" s="35"/>
      <c r="O434" s="35"/>
      <c r="P434" s="35"/>
      <c r="Q434" s="35"/>
      <c r="R434" s="35"/>
      <c r="S434" s="35"/>
      <c r="T434" s="35"/>
      <c r="U434" s="35"/>
      <c r="V434" s="35"/>
      <c r="W434" s="35"/>
      <c r="X434" s="35"/>
      <c r="Y434" s="35"/>
      <c r="Z434" s="35"/>
      <c r="AA434" s="35"/>
      <c r="AB434" s="35"/>
      <c r="AC434" s="35"/>
      <c r="AD434" s="35"/>
      <c r="AE434" s="35"/>
      <c r="AF434" s="35"/>
      <c r="AG434" s="35"/>
      <c r="AH434" s="35"/>
      <c r="AI434" s="35"/>
      <c r="AJ434" s="35"/>
      <c r="AK434" s="35"/>
      <c r="AL434" s="35"/>
      <c r="AM434" s="35"/>
      <c r="AN434" s="35"/>
      <c r="AO434" s="35"/>
      <c r="AP434" s="35"/>
      <c r="AQ434" s="35"/>
      <c r="AR434" s="35"/>
      <c r="AS434" s="35"/>
      <c r="AT434" s="35"/>
      <c r="AU434" s="35"/>
      <c r="AV434" s="35"/>
    </row>
    <row r="435" spans="1:48" x14ac:dyDescent="0.35">
      <c r="A435" s="35"/>
      <c r="B435" s="35"/>
      <c r="C435" s="35"/>
      <c r="D435" s="35"/>
      <c r="E435" s="35"/>
      <c r="F435" s="35"/>
      <c r="G435" s="35"/>
      <c r="H435" s="35"/>
      <c r="I435" s="35"/>
      <c r="J435" s="35"/>
      <c r="K435" s="35"/>
      <c r="L435" s="35"/>
      <c r="M435" s="35"/>
      <c r="N435" s="35"/>
      <c r="O435" s="35"/>
      <c r="P435" s="35"/>
      <c r="Q435" s="35"/>
      <c r="R435" s="35"/>
      <c r="S435" s="35"/>
      <c r="T435" s="35"/>
      <c r="U435" s="35"/>
      <c r="V435" s="35"/>
      <c r="W435" s="35"/>
      <c r="X435" s="35"/>
      <c r="Y435" s="35"/>
      <c r="Z435" s="35"/>
      <c r="AA435" s="35"/>
      <c r="AB435" s="35"/>
      <c r="AC435" s="35"/>
      <c r="AD435" s="35"/>
      <c r="AE435" s="35"/>
      <c r="AF435" s="35"/>
      <c r="AG435" s="35"/>
      <c r="AH435" s="35"/>
      <c r="AI435" s="35"/>
      <c r="AJ435" s="35"/>
      <c r="AK435" s="35"/>
      <c r="AL435" s="35"/>
      <c r="AM435" s="35"/>
      <c r="AN435" s="35"/>
      <c r="AO435" s="35"/>
      <c r="AP435" s="35"/>
      <c r="AQ435" s="35"/>
      <c r="AR435" s="35"/>
      <c r="AS435" s="35"/>
      <c r="AT435" s="35"/>
      <c r="AU435" s="35"/>
      <c r="AV435" s="35"/>
    </row>
    <row r="436" spans="1:48" x14ac:dyDescent="0.35">
      <c r="A436" s="35"/>
      <c r="B436" s="35"/>
      <c r="C436" s="35"/>
      <c r="D436" s="35"/>
      <c r="E436" s="35"/>
      <c r="F436" s="35"/>
      <c r="G436" s="35"/>
      <c r="H436" s="35"/>
      <c r="I436" s="35"/>
      <c r="J436" s="35"/>
      <c r="K436" s="35"/>
      <c r="L436" s="35"/>
      <c r="M436" s="35"/>
      <c r="N436" s="35"/>
      <c r="O436" s="35"/>
      <c r="P436" s="35"/>
      <c r="Q436" s="35"/>
      <c r="R436" s="35"/>
      <c r="S436" s="35"/>
      <c r="T436" s="35"/>
      <c r="U436" s="35"/>
      <c r="V436" s="35"/>
      <c r="W436" s="35"/>
      <c r="X436" s="35"/>
      <c r="Y436" s="35"/>
      <c r="Z436" s="35"/>
      <c r="AA436" s="35"/>
      <c r="AB436" s="35"/>
      <c r="AC436" s="35"/>
      <c r="AD436" s="35"/>
      <c r="AE436" s="35"/>
      <c r="AF436" s="35"/>
      <c r="AG436" s="35"/>
      <c r="AH436" s="35"/>
      <c r="AI436" s="35"/>
      <c r="AJ436" s="35"/>
      <c r="AK436" s="35"/>
      <c r="AL436" s="35"/>
      <c r="AM436" s="35"/>
      <c r="AN436" s="35"/>
      <c r="AO436" s="35"/>
      <c r="AP436" s="35"/>
      <c r="AQ436" s="35"/>
      <c r="AR436" s="35"/>
      <c r="AS436" s="35"/>
      <c r="AT436" s="35"/>
      <c r="AU436" s="35"/>
      <c r="AV436" s="35"/>
    </row>
    <row r="437" spans="1:48" x14ac:dyDescent="0.35">
      <c r="A437" s="35"/>
      <c r="B437" s="35"/>
      <c r="C437" s="35"/>
      <c r="D437" s="35"/>
      <c r="E437" s="35"/>
      <c r="F437" s="35"/>
      <c r="G437" s="35"/>
      <c r="H437" s="35"/>
      <c r="I437" s="35"/>
      <c r="J437" s="35"/>
      <c r="K437" s="35"/>
      <c r="L437" s="35"/>
      <c r="M437" s="35"/>
      <c r="N437" s="35"/>
      <c r="O437" s="35"/>
      <c r="P437" s="35"/>
      <c r="Q437" s="35"/>
      <c r="R437" s="35"/>
      <c r="S437" s="35"/>
      <c r="T437" s="35"/>
      <c r="U437" s="35"/>
      <c r="V437" s="35"/>
      <c r="W437" s="35"/>
      <c r="X437" s="35"/>
      <c r="Y437" s="35"/>
      <c r="Z437" s="35"/>
      <c r="AA437" s="35"/>
      <c r="AB437" s="35"/>
      <c r="AC437" s="35"/>
      <c r="AD437" s="35"/>
      <c r="AE437" s="35"/>
      <c r="AF437" s="35"/>
      <c r="AG437" s="35"/>
      <c r="AH437" s="35"/>
      <c r="AI437" s="35"/>
      <c r="AJ437" s="35"/>
      <c r="AK437" s="35"/>
      <c r="AL437" s="35"/>
      <c r="AM437" s="35"/>
      <c r="AN437" s="35"/>
      <c r="AO437" s="35"/>
      <c r="AP437" s="35"/>
      <c r="AQ437" s="35"/>
      <c r="AR437" s="35"/>
      <c r="AS437" s="35"/>
      <c r="AT437" s="35"/>
      <c r="AU437" s="35"/>
      <c r="AV437" s="35"/>
    </row>
    <row r="438" spans="1:48" x14ac:dyDescent="0.35">
      <c r="A438" s="35"/>
      <c r="B438" s="35"/>
      <c r="C438" s="35"/>
      <c r="D438" s="35"/>
      <c r="E438" s="35"/>
      <c r="F438" s="35"/>
      <c r="G438" s="35"/>
      <c r="H438" s="35"/>
      <c r="I438" s="35"/>
      <c r="J438" s="35"/>
      <c r="K438" s="35"/>
      <c r="L438" s="35"/>
      <c r="M438" s="35"/>
      <c r="N438" s="35"/>
      <c r="O438" s="35"/>
      <c r="P438" s="35"/>
      <c r="Q438" s="35"/>
      <c r="R438" s="35"/>
      <c r="S438" s="35"/>
      <c r="T438" s="35"/>
      <c r="U438" s="35"/>
      <c r="V438" s="35"/>
      <c r="W438" s="35"/>
      <c r="X438" s="35"/>
      <c r="Y438" s="35"/>
      <c r="Z438" s="35"/>
      <c r="AA438" s="35"/>
      <c r="AB438" s="35"/>
      <c r="AC438" s="35"/>
      <c r="AD438" s="35"/>
      <c r="AE438" s="35"/>
      <c r="AF438" s="35"/>
      <c r="AG438" s="35"/>
      <c r="AH438" s="35"/>
      <c r="AI438" s="35"/>
      <c r="AJ438" s="35"/>
      <c r="AK438" s="35"/>
      <c r="AL438" s="35"/>
      <c r="AM438" s="35"/>
      <c r="AN438" s="35"/>
      <c r="AO438" s="35"/>
      <c r="AP438" s="35"/>
      <c r="AQ438" s="35"/>
      <c r="AR438" s="35"/>
      <c r="AS438" s="35"/>
      <c r="AT438" s="35"/>
      <c r="AU438" s="35"/>
      <c r="AV438" s="35"/>
    </row>
    <row r="439" spans="1:48" x14ac:dyDescent="0.35">
      <c r="A439" s="35"/>
      <c r="B439" s="35"/>
      <c r="C439" s="35"/>
      <c r="D439" s="35"/>
      <c r="E439" s="35"/>
      <c r="F439" s="35"/>
      <c r="G439" s="35"/>
      <c r="H439" s="35"/>
      <c r="I439" s="35"/>
      <c r="J439" s="35"/>
      <c r="K439" s="35"/>
      <c r="L439" s="35"/>
      <c r="M439" s="35"/>
      <c r="N439" s="35"/>
      <c r="O439" s="35"/>
      <c r="P439" s="35"/>
      <c r="Q439" s="35"/>
      <c r="R439" s="35"/>
      <c r="S439" s="35"/>
      <c r="T439" s="35"/>
      <c r="U439" s="35"/>
      <c r="V439" s="35"/>
      <c r="W439" s="35"/>
      <c r="X439" s="35"/>
      <c r="Y439" s="35"/>
      <c r="Z439" s="35"/>
      <c r="AA439" s="35"/>
      <c r="AB439" s="35"/>
      <c r="AC439" s="35"/>
      <c r="AD439" s="35"/>
      <c r="AE439" s="35"/>
      <c r="AF439" s="35"/>
      <c r="AG439" s="35"/>
      <c r="AH439" s="35"/>
      <c r="AI439" s="35"/>
      <c r="AJ439" s="35"/>
      <c r="AK439" s="35"/>
      <c r="AL439" s="35"/>
      <c r="AM439" s="35"/>
      <c r="AN439" s="35"/>
      <c r="AO439" s="35"/>
      <c r="AP439" s="35"/>
      <c r="AQ439" s="35"/>
      <c r="AR439" s="35"/>
      <c r="AS439" s="35"/>
      <c r="AT439" s="35"/>
      <c r="AU439" s="35"/>
      <c r="AV439" s="35"/>
    </row>
    <row r="440" spans="1:48" x14ac:dyDescent="0.35">
      <c r="A440" s="35"/>
      <c r="B440" s="35"/>
      <c r="C440" s="35"/>
      <c r="D440" s="35"/>
      <c r="E440" s="35"/>
      <c r="F440" s="35"/>
      <c r="G440" s="35"/>
      <c r="H440" s="35"/>
      <c r="I440" s="35"/>
      <c r="J440" s="35"/>
      <c r="K440" s="35"/>
      <c r="L440" s="35"/>
      <c r="M440" s="35"/>
      <c r="N440" s="35"/>
      <c r="O440" s="35"/>
      <c r="P440" s="35"/>
      <c r="Q440" s="35"/>
      <c r="R440" s="35"/>
      <c r="S440" s="35"/>
      <c r="T440" s="35"/>
      <c r="U440" s="35"/>
      <c r="V440" s="35"/>
      <c r="W440" s="35"/>
      <c r="X440" s="35"/>
      <c r="Y440" s="35"/>
      <c r="Z440" s="35"/>
      <c r="AA440" s="35"/>
      <c r="AB440" s="35"/>
      <c r="AC440" s="35"/>
      <c r="AD440" s="35"/>
      <c r="AE440" s="35"/>
      <c r="AF440" s="35"/>
      <c r="AG440" s="35"/>
      <c r="AH440" s="35"/>
      <c r="AI440" s="35"/>
      <c r="AJ440" s="35"/>
      <c r="AK440" s="35"/>
      <c r="AL440" s="35"/>
      <c r="AM440" s="35"/>
      <c r="AN440" s="35"/>
      <c r="AO440" s="35"/>
      <c r="AP440" s="35"/>
      <c r="AQ440" s="35"/>
      <c r="AR440" s="35"/>
      <c r="AS440" s="35"/>
      <c r="AT440" s="35"/>
      <c r="AU440" s="35"/>
      <c r="AV440" s="35"/>
    </row>
    <row r="441" spans="1:48" x14ac:dyDescent="0.35">
      <c r="A441" s="35"/>
      <c r="B441" s="35"/>
      <c r="C441" s="35"/>
      <c r="D441" s="35"/>
      <c r="E441" s="35"/>
      <c r="F441" s="35"/>
      <c r="G441" s="35"/>
      <c r="H441" s="35"/>
      <c r="I441" s="35"/>
      <c r="J441" s="35"/>
      <c r="K441" s="35"/>
      <c r="L441" s="35"/>
      <c r="M441" s="35"/>
      <c r="N441" s="35"/>
      <c r="O441" s="35"/>
      <c r="P441" s="35"/>
      <c r="Q441" s="35"/>
      <c r="R441" s="35"/>
      <c r="S441" s="35"/>
      <c r="T441" s="35"/>
      <c r="U441" s="35"/>
      <c r="V441" s="35"/>
      <c r="W441" s="35"/>
      <c r="X441" s="35"/>
      <c r="Y441" s="35"/>
      <c r="Z441" s="35"/>
      <c r="AA441" s="35"/>
      <c r="AB441" s="35"/>
      <c r="AC441" s="35"/>
      <c r="AD441" s="35"/>
      <c r="AE441" s="35"/>
      <c r="AF441" s="35"/>
      <c r="AG441" s="35"/>
      <c r="AH441" s="35"/>
      <c r="AI441" s="35"/>
      <c r="AJ441" s="35"/>
      <c r="AK441" s="35"/>
      <c r="AL441" s="35"/>
      <c r="AM441" s="35"/>
      <c r="AN441" s="35"/>
      <c r="AO441" s="35"/>
      <c r="AP441" s="35"/>
      <c r="AQ441" s="35"/>
      <c r="AR441" s="35"/>
      <c r="AS441" s="35"/>
      <c r="AT441" s="35"/>
      <c r="AU441" s="35"/>
      <c r="AV441" s="35"/>
    </row>
    <row r="442" spans="1:48" x14ac:dyDescent="0.35">
      <c r="A442" s="35"/>
      <c r="B442" s="35"/>
      <c r="C442" s="35"/>
      <c r="D442" s="35"/>
      <c r="E442" s="35"/>
      <c r="F442" s="35"/>
      <c r="G442" s="35"/>
      <c r="H442" s="35"/>
      <c r="I442" s="35"/>
      <c r="J442" s="35"/>
      <c r="K442" s="35"/>
      <c r="L442" s="35"/>
      <c r="M442" s="35"/>
      <c r="N442" s="35"/>
      <c r="O442" s="35"/>
      <c r="P442" s="35"/>
      <c r="Q442" s="35"/>
      <c r="R442" s="35"/>
      <c r="S442" s="35"/>
      <c r="T442" s="35"/>
      <c r="U442" s="35"/>
      <c r="V442" s="35"/>
      <c r="W442" s="35"/>
      <c r="X442" s="35"/>
      <c r="Y442" s="35"/>
      <c r="Z442" s="35"/>
      <c r="AA442" s="35"/>
      <c r="AB442" s="35"/>
      <c r="AC442" s="35"/>
      <c r="AD442" s="35"/>
      <c r="AE442" s="35"/>
      <c r="AF442" s="35"/>
      <c r="AG442" s="35"/>
      <c r="AH442" s="35"/>
      <c r="AI442" s="35"/>
      <c r="AJ442" s="35"/>
      <c r="AK442" s="35"/>
      <c r="AL442" s="35"/>
      <c r="AM442" s="35"/>
      <c r="AN442" s="35"/>
      <c r="AO442" s="35"/>
      <c r="AP442" s="35"/>
      <c r="AQ442" s="35"/>
      <c r="AR442" s="35"/>
      <c r="AS442" s="35"/>
      <c r="AT442" s="35"/>
      <c r="AU442" s="35"/>
      <c r="AV442" s="35"/>
    </row>
    <row r="443" spans="1:48" x14ac:dyDescent="0.35">
      <c r="A443" s="35"/>
      <c r="B443" s="35"/>
      <c r="C443" s="35"/>
      <c r="D443" s="35"/>
      <c r="E443" s="35"/>
      <c r="F443" s="35"/>
      <c r="G443" s="35"/>
      <c r="H443" s="35"/>
      <c r="I443" s="35"/>
      <c r="J443" s="35"/>
      <c r="K443" s="35"/>
      <c r="L443" s="35"/>
      <c r="M443" s="35"/>
      <c r="N443" s="35"/>
      <c r="O443" s="35"/>
      <c r="P443" s="35"/>
      <c r="Q443" s="35"/>
      <c r="R443" s="35"/>
      <c r="S443" s="35"/>
      <c r="T443" s="35"/>
      <c r="U443" s="35"/>
      <c r="V443" s="35"/>
      <c r="W443" s="35"/>
      <c r="X443" s="35"/>
      <c r="Y443" s="35"/>
      <c r="Z443" s="35"/>
      <c r="AA443" s="35"/>
      <c r="AB443" s="35"/>
      <c r="AC443" s="35"/>
      <c r="AD443" s="35"/>
      <c r="AE443" s="35"/>
      <c r="AF443" s="35"/>
      <c r="AG443" s="35"/>
      <c r="AH443" s="35"/>
      <c r="AI443" s="35"/>
      <c r="AJ443" s="35"/>
      <c r="AK443" s="35"/>
      <c r="AL443" s="35"/>
      <c r="AM443" s="35"/>
      <c r="AN443" s="35"/>
      <c r="AO443" s="35"/>
      <c r="AP443" s="35"/>
      <c r="AQ443" s="35"/>
      <c r="AR443" s="35"/>
      <c r="AS443" s="35"/>
      <c r="AT443" s="35"/>
      <c r="AU443" s="35"/>
      <c r="AV443" s="35"/>
    </row>
    <row r="444" spans="1:48" x14ac:dyDescent="0.35">
      <c r="A444" s="35"/>
      <c r="B444" s="35"/>
      <c r="C444" s="35"/>
      <c r="D444" s="35"/>
      <c r="E444" s="35"/>
      <c r="F444" s="35"/>
      <c r="G444" s="35"/>
      <c r="H444" s="35"/>
      <c r="I444" s="35"/>
      <c r="J444" s="35"/>
      <c r="K444" s="35"/>
      <c r="L444" s="35"/>
      <c r="M444" s="35"/>
      <c r="N444" s="35"/>
      <c r="O444" s="35"/>
      <c r="P444" s="35"/>
      <c r="Q444" s="35"/>
      <c r="R444" s="35"/>
      <c r="S444" s="35"/>
      <c r="T444" s="35"/>
      <c r="U444" s="35"/>
      <c r="V444" s="35"/>
      <c r="W444" s="35"/>
      <c r="X444" s="35"/>
      <c r="Y444" s="35"/>
      <c r="Z444" s="35"/>
      <c r="AA444" s="35"/>
      <c r="AB444" s="35"/>
      <c r="AC444" s="35"/>
      <c r="AD444" s="35"/>
      <c r="AE444" s="35"/>
      <c r="AF444" s="35"/>
      <c r="AG444" s="35"/>
      <c r="AH444" s="35"/>
      <c r="AI444" s="35"/>
      <c r="AJ444" s="35"/>
      <c r="AK444" s="35"/>
      <c r="AL444" s="35"/>
      <c r="AM444" s="35"/>
      <c r="AN444" s="35"/>
      <c r="AO444" s="35"/>
      <c r="AP444" s="35"/>
      <c r="AQ444" s="35"/>
      <c r="AR444" s="35"/>
      <c r="AS444" s="35"/>
      <c r="AT444" s="35"/>
      <c r="AU444" s="35"/>
      <c r="AV444" s="35"/>
    </row>
    <row r="445" spans="1:48" x14ac:dyDescent="0.35">
      <c r="A445" s="35"/>
      <c r="B445" s="35"/>
      <c r="C445" s="35"/>
      <c r="D445" s="35"/>
      <c r="E445" s="35"/>
      <c r="F445" s="35"/>
      <c r="G445" s="35"/>
      <c r="H445" s="35"/>
      <c r="I445" s="35"/>
      <c r="J445" s="35"/>
      <c r="K445" s="35"/>
      <c r="L445" s="35"/>
      <c r="M445" s="35"/>
      <c r="N445" s="35"/>
      <c r="O445" s="35"/>
      <c r="P445" s="35"/>
      <c r="Q445" s="35"/>
      <c r="R445" s="35"/>
      <c r="S445" s="35"/>
      <c r="T445" s="35"/>
      <c r="U445" s="35"/>
      <c r="V445" s="35"/>
      <c r="W445" s="35"/>
      <c r="X445" s="35"/>
      <c r="Y445" s="35"/>
      <c r="Z445" s="35"/>
      <c r="AA445" s="35"/>
      <c r="AB445" s="35"/>
      <c r="AC445" s="35"/>
      <c r="AD445" s="35"/>
      <c r="AE445" s="35"/>
      <c r="AF445" s="35"/>
      <c r="AG445" s="35"/>
      <c r="AH445" s="35"/>
      <c r="AI445" s="35"/>
      <c r="AJ445" s="35"/>
      <c r="AK445" s="35"/>
      <c r="AL445" s="35"/>
      <c r="AM445" s="35"/>
      <c r="AN445" s="35"/>
      <c r="AO445" s="35"/>
      <c r="AP445" s="35"/>
      <c r="AQ445" s="35"/>
      <c r="AR445" s="35"/>
      <c r="AS445" s="35"/>
      <c r="AT445" s="35"/>
      <c r="AU445" s="35"/>
      <c r="AV445" s="35"/>
    </row>
    <row r="446" spans="1:48" x14ac:dyDescent="0.35">
      <c r="A446" s="35"/>
      <c r="B446" s="35"/>
      <c r="C446" s="35"/>
      <c r="D446" s="35"/>
      <c r="E446" s="35"/>
      <c r="F446" s="35"/>
      <c r="G446" s="35"/>
      <c r="H446" s="35"/>
      <c r="I446" s="35"/>
      <c r="J446" s="35"/>
      <c r="K446" s="35"/>
      <c r="L446" s="35"/>
      <c r="M446" s="35"/>
      <c r="N446" s="35"/>
      <c r="O446" s="35"/>
      <c r="P446" s="35"/>
      <c r="Q446" s="35"/>
      <c r="R446" s="35"/>
      <c r="S446" s="35"/>
      <c r="T446" s="35"/>
      <c r="U446" s="35"/>
      <c r="V446" s="35"/>
      <c r="W446" s="35"/>
      <c r="X446" s="35"/>
      <c r="Y446" s="35"/>
      <c r="Z446" s="35"/>
      <c r="AA446" s="35"/>
      <c r="AB446" s="35"/>
      <c r="AC446" s="35"/>
      <c r="AD446" s="35"/>
      <c r="AE446" s="35"/>
      <c r="AF446" s="35"/>
      <c r="AG446" s="35"/>
      <c r="AH446" s="35"/>
      <c r="AI446" s="35"/>
      <c r="AJ446" s="35"/>
      <c r="AK446" s="35"/>
      <c r="AL446" s="35"/>
      <c r="AM446" s="35"/>
      <c r="AN446" s="35"/>
      <c r="AO446" s="35"/>
      <c r="AP446" s="35"/>
      <c r="AQ446" s="35"/>
      <c r="AR446" s="35"/>
      <c r="AS446" s="35"/>
      <c r="AT446" s="35"/>
      <c r="AU446" s="35"/>
      <c r="AV446" s="35"/>
    </row>
    <row r="447" spans="1:48" x14ac:dyDescent="0.35">
      <c r="A447" s="35"/>
      <c r="B447" s="35"/>
      <c r="C447" s="35"/>
      <c r="D447" s="35"/>
      <c r="E447" s="35"/>
      <c r="F447" s="35"/>
      <c r="G447" s="35"/>
      <c r="H447" s="35"/>
      <c r="I447" s="35"/>
      <c r="J447" s="35"/>
      <c r="K447" s="35"/>
      <c r="L447" s="35"/>
      <c r="M447" s="35"/>
      <c r="N447" s="35"/>
      <c r="O447" s="35"/>
      <c r="P447" s="35"/>
      <c r="Q447" s="35"/>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row>
    <row r="448" spans="1:48" x14ac:dyDescent="0.35">
      <c r="A448" s="35"/>
      <c r="B448" s="35"/>
      <c r="C448" s="35"/>
      <c r="D448" s="35"/>
      <c r="E448" s="35"/>
      <c r="F448" s="35"/>
      <c r="G448" s="35"/>
      <c r="H448" s="35"/>
      <c r="I448" s="35"/>
      <c r="J448" s="35"/>
      <c r="K448" s="35"/>
      <c r="L448" s="35"/>
      <c r="M448" s="35"/>
      <c r="N448" s="35"/>
      <c r="O448" s="35"/>
      <c r="P448" s="35"/>
      <c r="Q448" s="35"/>
      <c r="R448" s="35"/>
      <c r="S448" s="35"/>
      <c r="T448" s="35"/>
      <c r="U448" s="35"/>
      <c r="V448" s="35"/>
      <c r="W448" s="35"/>
      <c r="X448" s="35"/>
      <c r="Y448" s="35"/>
      <c r="Z448" s="35"/>
      <c r="AA448" s="35"/>
      <c r="AB448" s="35"/>
      <c r="AC448" s="35"/>
      <c r="AD448" s="35"/>
      <c r="AE448" s="35"/>
      <c r="AF448" s="35"/>
      <c r="AG448" s="35"/>
      <c r="AH448" s="35"/>
      <c r="AI448" s="35"/>
      <c r="AJ448" s="35"/>
      <c r="AK448" s="35"/>
      <c r="AL448" s="35"/>
      <c r="AM448" s="35"/>
      <c r="AN448" s="35"/>
      <c r="AO448" s="35"/>
      <c r="AP448" s="35"/>
      <c r="AQ448" s="35"/>
      <c r="AR448" s="35"/>
      <c r="AS448" s="35"/>
      <c r="AT448" s="35"/>
      <c r="AU448" s="35"/>
      <c r="AV448" s="35"/>
    </row>
    <row r="449" spans="1:48" x14ac:dyDescent="0.35">
      <c r="A449" s="35"/>
      <c r="B449" s="35"/>
      <c r="C449" s="35"/>
      <c r="D449" s="35"/>
      <c r="E449" s="35"/>
      <c r="F449" s="35"/>
      <c r="G449" s="35"/>
      <c r="H449" s="35"/>
      <c r="I449" s="35"/>
      <c r="J449" s="35"/>
      <c r="K449" s="35"/>
      <c r="L449" s="35"/>
      <c r="M449" s="35"/>
      <c r="N449" s="35"/>
      <c r="O449" s="35"/>
      <c r="P449" s="35"/>
      <c r="Q449" s="35"/>
      <c r="R449" s="35"/>
      <c r="S449" s="35"/>
      <c r="T449" s="35"/>
      <c r="U449" s="35"/>
      <c r="V449" s="35"/>
      <c r="W449" s="35"/>
      <c r="X449" s="35"/>
      <c r="Y449" s="35"/>
      <c r="Z449" s="35"/>
      <c r="AA449" s="35"/>
      <c r="AB449" s="35"/>
      <c r="AC449" s="35"/>
      <c r="AD449" s="35"/>
      <c r="AE449" s="35"/>
      <c r="AF449" s="35"/>
      <c r="AG449" s="35"/>
      <c r="AH449" s="35"/>
      <c r="AI449" s="35"/>
      <c r="AJ449" s="35"/>
      <c r="AK449" s="35"/>
      <c r="AL449" s="35"/>
      <c r="AM449" s="35"/>
      <c r="AN449" s="35"/>
      <c r="AO449" s="35"/>
      <c r="AP449" s="35"/>
      <c r="AQ449" s="35"/>
      <c r="AR449" s="35"/>
      <c r="AS449" s="35"/>
      <c r="AT449" s="35"/>
      <c r="AU449" s="35"/>
      <c r="AV449" s="35"/>
    </row>
    <row r="450" spans="1:48" x14ac:dyDescent="0.35">
      <c r="A450" s="35"/>
      <c r="B450" s="35"/>
      <c r="C450" s="35"/>
      <c r="D450" s="35"/>
      <c r="E450" s="35"/>
      <c r="F450" s="35"/>
      <c r="G450" s="35"/>
      <c r="H450" s="35"/>
      <c r="I450" s="35"/>
      <c r="J450" s="35"/>
      <c r="K450" s="35"/>
      <c r="L450" s="35"/>
      <c r="M450" s="35"/>
      <c r="N450" s="35"/>
      <c r="O450" s="35"/>
      <c r="P450" s="35"/>
      <c r="Q450" s="35"/>
      <c r="R450" s="35"/>
      <c r="S450" s="35"/>
      <c r="T450" s="35"/>
      <c r="U450" s="35"/>
      <c r="V450" s="35"/>
      <c r="W450" s="35"/>
      <c r="X450" s="35"/>
      <c r="Y450" s="35"/>
      <c r="Z450" s="35"/>
      <c r="AA450" s="35"/>
      <c r="AB450" s="35"/>
      <c r="AC450" s="35"/>
      <c r="AD450" s="35"/>
      <c r="AE450" s="35"/>
      <c r="AF450" s="35"/>
      <c r="AG450" s="35"/>
      <c r="AH450" s="35"/>
      <c r="AI450" s="35"/>
      <c r="AJ450" s="35"/>
      <c r="AK450" s="35"/>
      <c r="AL450" s="35"/>
      <c r="AM450" s="35"/>
      <c r="AN450" s="35"/>
      <c r="AO450" s="35"/>
      <c r="AP450" s="35"/>
      <c r="AQ450" s="35"/>
      <c r="AR450" s="35"/>
      <c r="AS450" s="35"/>
      <c r="AT450" s="35"/>
      <c r="AU450" s="35"/>
      <c r="AV450" s="35"/>
    </row>
    <row r="451" spans="1:48" x14ac:dyDescent="0.35">
      <c r="A451" s="35"/>
      <c r="B451" s="35"/>
      <c r="C451" s="35"/>
      <c r="D451" s="35"/>
      <c r="E451" s="35"/>
      <c r="F451" s="35"/>
      <c r="G451" s="35"/>
      <c r="H451" s="35"/>
      <c r="I451" s="35"/>
      <c r="J451" s="35"/>
      <c r="K451" s="35"/>
      <c r="L451" s="35"/>
      <c r="M451" s="35"/>
      <c r="N451" s="35"/>
      <c r="O451" s="35"/>
      <c r="P451" s="35"/>
      <c r="Q451" s="35"/>
      <c r="R451" s="35"/>
      <c r="S451" s="35"/>
      <c r="T451" s="35"/>
      <c r="U451" s="35"/>
      <c r="V451" s="35"/>
      <c r="W451" s="35"/>
      <c r="X451" s="35"/>
      <c r="Y451" s="35"/>
      <c r="Z451" s="35"/>
      <c r="AA451" s="35"/>
      <c r="AB451" s="35"/>
      <c r="AC451" s="35"/>
      <c r="AD451" s="35"/>
      <c r="AE451" s="35"/>
      <c r="AF451" s="35"/>
      <c r="AG451" s="35"/>
      <c r="AH451" s="35"/>
      <c r="AI451" s="35"/>
      <c r="AJ451" s="35"/>
      <c r="AK451" s="35"/>
      <c r="AL451" s="35"/>
      <c r="AM451" s="35"/>
      <c r="AN451" s="35"/>
      <c r="AO451" s="35"/>
      <c r="AP451" s="35"/>
      <c r="AQ451" s="35"/>
      <c r="AR451" s="35"/>
      <c r="AS451" s="35"/>
      <c r="AT451" s="35"/>
      <c r="AU451" s="35"/>
      <c r="AV451" s="35"/>
    </row>
    <row r="452" spans="1:48" x14ac:dyDescent="0.35">
      <c r="A452" s="35"/>
      <c r="B452" s="35"/>
      <c r="C452" s="35"/>
      <c r="D452" s="35"/>
      <c r="E452" s="35"/>
      <c r="F452" s="35"/>
      <c r="G452" s="35"/>
      <c r="H452" s="35"/>
      <c r="I452" s="35"/>
      <c r="J452" s="35"/>
      <c r="K452" s="35"/>
      <c r="L452" s="35"/>
      <c r="M452" s="35"/>
      <c r="N452" s="35"/>
      <c r="O452" s="35"/>
      <c r="P452" s="35"/>
      <c r="Q452" s="35"/>
      <c r="R452" s="35"/>
      <c r="S452" s="35"/>
      <c r="T452" s="35"/>
      <c r="U452" s="35"/>
      <c r="V452" s="35"/>
      <c r="W452" s="35"/>
      <c r="X452" s="35"/>
      <c r="Y452" s="35"/>
      <c r="Z452" s="35"/>
      <c r="AA452" s="35"/>
      <c r="AB452" s="35"/>
      <c r="AC452" s="35"/>
      <c r="AD452" s="35"/>
      <c r="AE452" s="35"/>
      <c r="AF452" s="35"/>
      <c r="AG452" s="35"/>
      <c r="AH452" s="35"/>
      <c r="AI452" s="35"/>
      <c r="AJ452" s="35"/>
      <c r="AK452" s="35"/>
      <c r="AL452" s="35"/>
      <c r="AM452" s="35"/>
      <c r="AN452" s="35"/>
      <c r="AO452" s="35"/>
      <c r="AP452" s="35"/>
      <c r="AQ452" s="35"/>
      <c r="AR452" s="35"/>
      <c r="AS452" s="35"/>
      <c r="AT452" s="35"/>
      <c r="AU452" s="35"/>
      <c r="AV452" s="35"/>
    </row>
    <row r="453" spans="1:48" x14ac:dyDescent="0.35">
      <c r="A453" s="35"/>
      <c r="B453" s="35"/>
      <c r="C453" s="35"/>
      <c r="D453" s="35"/>
      <c r="E453" s="35"/>
      <c r="F453" s="35"/>
      <c r="G453" s="35"/>
      <c r="H453" s="35"/>
      <c r="I453" s="35"/>
      <c r="J453" s="35"/>
      <c r="K453" s="35"/>
      <c r="L453" s="35"/>
      <c r="M453" s="35"/>
      <c r="N453" s="35"/>
      <c r="O453" s="35"/>
      <c r="P453" s="35"/>
      <c r="Q453" s="35"/>
      <c r="R453" s="35"/>
      <c r="S453" s="35"/>
      <c r="T453" s="35"/>
      <c r="U453" s="35"/>
      <c r="V453" s="35"/>
      <c r="W453" s="35"/>
      <c r="X453" s="35"/>
      <c r="Y453" s="35"/>
      <c r="Z453" s="35"/>
      <c r="AA453" s="35"/>
      <c r="AB453" s="35"/>
      <c r="AC453" s="35"/>
      <c r="AD453" s="35"/>
      <c r="AE453" s="35"/>
      <c r="AF453" s="35"/>
      <c r="AG453" s="35"/>
      <c r="AH453" s="35"/>
      <c r="AI453" s="35"/>
      <c r="AJ453" s="35"/>
      <c r="AK453" s="35"/>
      <c r="AL453" s="35"/>
      <c r="AM453" s="35"/>
      <c r="AN453" s="35"/>
      <c r="AO453" s="35"/>
      <c r="AP453" s="35"/>
      <c r="AQ453" s="35"/>
      <c r="AR453" s="35"/>
      <c r="AS453" s="35"/>
      <c r="AT453" s="35"/>
      <c r="AU453" s="35"/>
      <c r="AV453" s="35"/>
    </row>
    <row r="454" spans="1:48" x14ac:dyDescent="0.35">
      <c r="A454" s="35"/>
      <c r="B454" s="35"/>
      <c r="C454" s="35"/>
      <c r="D454" s="35"/>
      <c r="E454" s="35"/>
      <c r="F454" s="35"/>
      <c r="G454" s="35"/>
      <c r="H454" s="35"/>
      <c r="I454" s="35"/>
      <c r="J454" s="35"/>
      <c r="K454" s="35"/>
      <c r="L454" s="35"/>
      <c r="M454" s="35"/>
      <c r="N454" s="35"/>
      <c r="O454" s="35"/>
      <c r="P454" s="35"/>
      <c r="Q454" s="35"/>
      <c r="R454" s="35"/>
      <c r="S454" s="35"/>
      <c r="T454" s="35"/>
      <c r="U454" s="35"/>
      <c r="V454" s="35"/>
      <c r="W454" s="35"/>
      <c r="X454" s="35"/>
      <c r="Y454" s="35"/>
      <c r="Z454" s="35"/>
      <c r="AA454" s="35"/>
      <c r="AB454" s="35"/>
      <c r="AC454" s="35"/>
      <c r="AD454" s="35"/>
      <c r="AE454" s="35"/>
      <c r="AF454" s="35"/>
      <c r="AG454" s="35"/>
      <c r="AH454" s="35"/>
      <c r="AI454" s="35"/>
      <c r="AJ454" s="35"/>
      <c r="AK454" s="35"/>
      <c r="AL454" s="35"/>
      <c r="AM454" s="35"/>
      <c r="AN454" s="35"/>
      <c r="AO454" s="35"/>
      <c r="AP454" s="35"/>
      <c r="AQ454" s="35"/>
      <c r="AR454" s="35"/>
      <c r="AS454" s="35"/>
      <c r="AT454" s="35"/>
      <c r="AU454" s="35"/>
      <c r="AV454" s="35"/>
    </row>
    <row r="455" spans="1:48" x14ac:dyDescent="0.35">
      <c r="A455" s="35"/>
      <c r="B455" s="35"/>
      <c r="C455" s="35"/>
      <c r="D455" s="35"/>
      <c r="E455" s="35"/>
      <c r="F455" s="35"/>
      <c r="G455" s="35"/>
      <c r="H455" s="35"/>
      <c r="I455" s="35"/>
      <c r="J455" s="35"/>
      <c r="K455" s="35"/>
      <c r="L455" s="35"/>
      <c r="M455" s="35"/>
      <c r="N455" s="35"/>
      <c r="O455" s="35"/>
      <c r="P455" s="35"/>
      <c r="Q455" s="35"/>
      <c r="R455" s="35"/>
      <c r="S455" s="35"/>
      <c r="T455" s="35"/>
      <c r="U455" s="35"/>
      <c r="V455" s="35"/>
      <c r="W455" s="35"/>
      <c r="X455" s="35"/>
      <c r="Y455" s="35"/>
      <c r="Z455" s="35"/>
      <c r="AA455" s="35"/>
      <c r="AB455" s="35"/>
      <c r="AC455" s="35"/>
      <c r="AD455" s="35"/>
      <c r="AE455" s="35"/>
      <c r="AF455" s="35"/>
      <c r="AG455" s="35"/>
      <c r="AH455" s="35"/>
      <c r="AI455" s="35"/>
      <c r="AJ455" s="35"/>
      <c r="AK455" s="35"/>
      <c r="AL455" s="35"/>
      <c r="AM455" s="35"/>
      <c r="AN455" s="35"/>
      <c r="AO455" s="35"/>
      <c r="AP455" s="35"/>
      <c r="AQ455" s="35"/>
      <c r="AR455" s="35"/>
      <c r="AS455" s="35"/>
      <c r="AT455" s="35"/>
      <c r="AU455" s="35"/>
      <c r="AV455" s="35"/>
    </row>
    <row r="456" spans="1:48" x14ac:dyDescent="0.35">
      <c r="A456" s="35"/>
      <c r="B456" s="35"/>
      <c r="C456" s="35"/>
      <c r="D456" s="35"/>
      <c r="E456" s="35"/>
      <c r="F456" s="35"/>
      <c r="G456" s="35"/>
      <c r="H456" s="35"/>
      <c r="I456" s="35"/>
      <c r="J456" s="35"/>
      <c r="K456" s="35"/>
      <c r="L456" s="35"/>
      <c r="M456" s="35"/>
      <c r="N456" s="35"/>
      <c r="O456" s="35"/>
      <c r="P456" s="35"/>
      <c r="Q456" s="35"/>
      <c r="R456" s="35"/>
      <c r="S456" s="35"/>
      <c r="T456" s="35"/>
      <c r="U456" s="35"/>
      <c r="V456" s="35"/>
      <c r="W456" s="35"/>
      <c r="X456" s="35"/>
      <c r="Y456" s="35"/>
      <c r="Z456" s="35"/>
      <c r="AA456" s="35"/>
      <c r="AB456" s="35"/>
      <c r="AC456" s="35"/>
      <c r="AD456" s="35"/>
      <c r="AE456" s="35"/>
      <c r="AF456" s="35"/>
      <c r="AG456" s="35"/>
      <c r="AH456" s="35"/>
      <c r="AI456" s="35"/>
      <c r="AJ456" s="35"/>
      <c r="AK456" s="35"/>
      <c r="AL456" s="35"/>
      <c r="AM456" s="35"/>
      <c r="AN456" s="35"/>
      <c r="AO456" s="35"/>
      <c r="AP456" s="35"/>
      <c r="AQ456" s="35"/>
      <c r="AR456" s="35"/>
      <c r="AS456" s="35"/>
      <c r="AT456" s="35"/>
      <c r="AU456" s="35"/>
      <c r="AV456" s="35"/>
    </row>
    <row r="457" spans="1:48" x14ac:dyDescent="0.35">
      <c r="A457" s="35"/>
      <c r="B457" s="35"/>
      <c r="C457" s="35"/>
      <c r="D457" s="35"/>
      <c r="E457" s="35"/>
      <c r="F457" s="35"/>
      <c r="G457" s="35"/>
      <c r="H457" s="35"/>
      <c r="I457" s="35"/>
      <c r="J457" s="35"/>
      <c r="K457" s="35"/>
      <c r="L457" s="35"/>
      <c r="M457" s="35"/>
      <c r="N457" s="35"/>
      <c r="O457" s="35"/>
      <c r="P457" s="35"/>
      <c r="Q457" s="35"/>
      <c r="R457" s="35"/>
      <c r="S457" s="35"/>
      <c r="T457" s="35"/>
      <c r="U457" s="35"/>
      <c r="V457" s="35"/>
      <c r="W457" s="35"/>
      <c r="X457" s="35"/>
      <c r="Y457" s="35"/>
      <c r="Z457" s="35"/>
      <c r="AA457" s="35"/>
      <c r="AB457" s="35"/>
      <c r="AC457" s="35"/>
      <c r="AD457" s="35"/>
      <c r="AE457" s="35"/>
      <c r="AF457" s="35"/>
      <c r="AG457" s="35"/>
      <c r="AH457" s="35"/>
      <c r="AI457" s="35"/>
      <c r="AJ457" s="35"/>
      <c r="AK457" s="35"/>
      <c r="AL457" s="35"/>
      <c r="AM457" s="35"/>
      <c r="AN457" s="35"/>
      <c r="AO457" s="35"/>
      <c r="AP457" s="35"/>
      <c r="AQ457" s="35"/>
      <c r="AR457" s="35"/>
      <c r="AS457" s="35"/>
      <c r="AT457" s="35"/>
      <c r="AU457" s="35"/>
      <c r="AV457" s="35"/>
    </row>
    <row r="458" spans="1:48" x14ac:dyDescent="0.35">
      <c r="A458" s="35"/>
      <c r="B458" s="35"/>
      <c r="C458" s="35"/>
      <c r="D458" s="35"/>
      <c r="E458" s="35"/>
      <c r="F458" s="35"/>
      <c r="G458" s="35"/>
      <c r="H458" s="35"/>
      <c r="I458" s="35"/>
      <c r="J458" s="35"/>
      <c r="K458" s="35"/>
      <c r="L458" s="35"/>
      <c r="M458" s="35"/>
      <c r="N458" s="35"/>
      <c r="O458" s="35"/>
      <c r="P458" s="35"/>
      <c r="Q458" s="35"/>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c r="AQ458" s="35"/>
      <c r="AR458" s="35"/>
      <c r="AS458" s="35"/>
      <c r="AT458" s="35"/>
      <c r="AU458" s="35"/>
      <c r="AV458" s="35"/>
    </row>
    <row r="459" spans="1:48" x14ac:dyDescent="0.35">
      <c r="A459" s="35"/>
      <c r="B459" s="35"/>
      <c r="C459" s="35"/>
      <c r="D459" s="35"/>
      <c r="E459" s="35"/>
      <c r="F459" s="35"/>
      <c r="G459" s="35"/>
      <c r="H459" s="35"/>
      <c r="I459" s="35"/>
      <c r="J459" s="35"/>
      <c r="K459" s="35"/>
      <c r="L459" s="35"/>
      <c r="M459" s="35"/>
      <c r="N459" s="35"/>
      <c r="O459" s="35"/>
      <c r="P459" s="35"/>
      <c r="Q459" s="35"/>
      <c r="R459" s="35"/>
      <c r="S459" s="35"/>
      <c r="T459" s="35"/>
      <c r="U459" s="35"/>
      <c r="V459" s="35"/>
      <c r="W459" s="35"/>
      <c r="X459" s="35"/>
      <c r="Y459" s="35"/>
      <c r="Z459" s="35"/>
      <c r="AA459" s="35"/>
      <c r="AB459" s="35"/>
      <c r="AC459" s="35"/>
      <c r="AD459" s="35"/>
      <c r="AE459" s="35"/>
      <c r="AF459" s="35"/>
      <c r="AG459" s="35"/>
      <c r="AH459" s="35"/>
      <c r="AI459" s="35"/>
      <c r="AJ459" s="35"/>
      <c r="AK459" s="35"/>
      <c r="AL459" s="35"/>
      <c r="AM459" s="35"/>
      <c r="AN459" s="35"/>
      <c r="AO459" s="35"/>
      <c r="AP459" s="35"/>
      <c r="AQ459" s="35"/>
      <c r="AR459" s="35"/>
      <c r="AS459" s="35"/>
      <c r="AT459" s="35"/>
      <c r="AU459" s="35"/>
      <c r="AV459" s="35"/>
    </row>
    <row r="460" spans="1:48" x14ac:dyDescent="0.35">
      <c r="A460" s="35"/>
      <c r="B460" s="35"/>
      <c r="C460" s="35"/>
      <c r="D460" s="35"/>
      <c r="E460" s="35"/>
      <c r="F460" s="35"/>
      <c r="G460" s="35"/>
      <c r="H460" s="35"/>
      <c r="I460" s="35"/>
      <c r="J460" s="35"/>
      <c r="K460" s="35"/>
      <c r="L460" s="35"/>
      <c r="M460" s="35"/>
      <c r="N460" s="35"/>
      <c r="O460" s="35"/>
      <c r="P460" s="35"/>
      <c r="Q460" s="35"/>
      <c r="R460" s="35"/>
      <c r="S460" s="35"/>
      <c r="T460" s="35"/>
      <c r="U460" s="35"/>
      <c r="V460" s="35"/>
      <c r="W460" s="35"/>
      <c r="X460" s="35"/>
      <c r="Y460" s="35"/>
      <c r="Z460" s="35"/>
      <c r="AA460" s="35"/>
      <c r="AB460" s="35"/>
      <c r="AC460" s="35"/>
      <c r="AD460" s="35"/>
      <c r="AE460" s="35"/>
      <c r="AF460" s="35"/>
      <c r="AG460" s="35"/>
      <c r="AH460" s="35"/>
      <c r="AI460" s="35"/>
      <c r="AJ460" s="35"/>
      <c r="AK460" s="35"/>
      <c r="AL460" s="35"/>
      <c r="AM460" s="35"/>
      <c r="AN460" s="35"/>
      <c r="AO460" s="35"/>
      <c r="AP460" s="35"/>
      <c r="AQ460" s="35"/>
      <c r="AR460" s="35"/>
      <c r="AS460" s="35"/>
      <c r="AT460" s="35"/>
      <c r="AU460" s="35"/>
      <c r="AV460" s="35"/>
    </row>
    <row r="461" spans="1:48" x14ac:dyDescent="0.35">
      <c r="A461" s="35"/>
      <c r="B461" s="35"/>
      <c r="C461" s="35"/>
      <c r="D461" s="35"/>
      <c r="E461" s="35"/>
      <c r="F461" s="35"/>
      <c r="G461" s="35"/>
      <c r="H461" s="35"/>
      <c r="I461" s="35"/>
      <c r="J461" s="35"/>
      <c r="K461" s="35"/>
      <c r="L461" s="35"/>
      <c r="M461" s="35"/>
      <c r="N461" s="35"/>
      <c r="O461" s="35"/>
      <c r="P461" s="35"/>
      <c r="Q461" s="35"/>
      <c r="R461" s="35"/>
      <c r="S461" s="35"/>
      <c r="T461" s="35"/>
      <c r="U461" s="35"/>
      <c r="V461" s="35"/>
      <c r="W461" s="35"/>
      <c r="X461" s="35"/>
      <c r="Y461" s="35"/>
      <c r="Z461" s="35"/>
      <c r="AA461" s="35"/>
      <c r="AB461" s="35"/>
      <c r="AC461" s="35"/>
      <c r="AD461" s="35"/>
      <c r="AE461" s="35"/>
      <c r="AF461" s="35"/>
      <c r="AG461" s="35"/>
      <c r="AH461" s="35"/>
      <c r="AI461" s="35"/>
      <c r="AJ461" s="35"/>
      <c r="AK461" s="35"/>
      <c r="AL461" s="35"/>
      <c r="AM461" s="35"/>
      <c r="AN461" s="35"/>
      <c r="AO461" s="35"/>
      <c r="AP461" s="35"/>
      <c r="AQ461" s="35"/>
      <c r="AR461" s="35"/>
      <c r="AS461" s="35"/>
      <c r="AT461" s="35"/>
      <c r="AU461" s="35"/>
      <c r="AV461" s="35"/>
    </row>
    <row r="462" spans="1:48" x14ac:dyDescent="0.35">
      <c r="A462" s="35"/>
      <c r="B462" s="35"/>
      <c r="C462" s="35"/>
      <c r="D462" s="35"/>
      <c r="E462" s="35"/>
      <c r="F462" s="35"/>
      <c r="G462" s="35"/>
      <c r="H462" s="35"/>
      <c r="I462" s="35"/>
      <c r="J462" s="35"/>
      <c r="K462" s="35"/>
      <c r="L462" s="35"/>
      <c r="M462" s="35"/>
      <c r="N462" s="35"/>
      <c r="O462" s="35"/>
      <c r="P462" s="35"/>
      <c r="Q462" s="35"/>
      <c r="R462" s="35"/>
      <c r="S462" s="35"/>
      <c r="T462" s="35"/>
      <c r="U462" s="35"/>
      <c r="V462" s="35"/>
      <c r="W462" s="35"/>
      <c r="X462" s="35"/>
      <c r="Y462" s="35"/>
      <c r="Z462" s="35"/>
      <c r="AA462" s="35"/>
      <c r="AB462" s="35"/>
      <c r="AC462" s="35"/>
      <c r="AD462" s="35"/>
      <c r="AE462" s="35"/>
      <c r="AF462" s="35"/>
      <c r="AG462" s="35"/>
      <c r="AH462" s="35"/>
      <c r="AI462" s="35"/>
      <c r="AJ462" s="35"/>
      <c r="AK462" s="35"/>
      <c r="AL462" s="35"/>
      <c r="AM462" s="35"/>
      <c r="AN462" s="35"/>
      <c r="AO462" s="35"/>
      <c r="AP462" s="35"/>
      <c r="AQ462" s="35"/>
      <c r="AR462" s="35"/>
      <c r="AS462" s="35"/>
      <c r="AT462" s="35"/>
      <c r="AU462" s="35"/>
      <c r="AV462" s="35"/>
    </row>
    <row r="463" spans="1:48" x14ac:dyDescent="0.35">
      <c r="A463" s="35"/>
      <c r="B463" s="35"/>
      <c r="C463" s="35"/>
      <c r="D463" s="35"/>
      <c r="E463" s="35"/>
      <c r="F463" s="35"/>
      <c r="G463" s="35"/>
      <c r="H463" s="35"/>
      <c r="I463" s="35"/>
      <c r="J463" s="35"/>
      <c r="K463" s="35"/>
      <c r="L463" s="35"/>
      <c r="M463" s="35"/>
      <c r="N463" s="35"/>
      <c r="O463" s="35"/>
      <c r="P463" s="35"/>
      <c r="Q463" s="35"/>
      <c r="R463" s="35"/>
      <c r="S463" s="35"/>
      <c r="T463" s="35"/>
      <c r="U463" s="35"/>
      <c r="V463" s="35"/>
      <c r="W463" s="35"/>
      <c r="X463" s="35"/>
      <c r="Y463" s="35"/>
      <c r="Z463" s="35"/>
      <c r="AA463" s="35"/>
      <c r="AB463" s="35"/>
      <c r="AC463" s="35"/>
      <c r="AD463" s="35"/>
      <c r="AE463" s="35"/>
      <c r="AF463" s="35"/>
      <c r="AG463" s="35"/>
      <c r="AH463" s="35"/>
      <c r="AI463" s="35"/>
      <c r="AJ463" s="35"/>
      <c r="AK463" s="35"/>
      <c r="AL463" s="35"/>
      <c r="AM463" s="35"/>
      <c r="AN463" s="35"/>
      <c r="AO463" s="35"/>
      <c r="AP463" s="35"/>
      <c r="AQ463" s="35"/>
      <c r="AR463" s="35"/>
      <c r="AS463" s="35"/>
      <c r="AT463" s="35"/>
      <c r="AU463" s="35"/>
      <c r="AV463" s="35"/>
    </row>
    <row r="464" spans="1:48" x14ac:dyDescent="0.35">
      <c r="A464" s="35"/>
      <c r="B464" s="35"/>
      <c r="C464" s="35"/>
      <c r="D464" s="35"/>
      <c r="E464" s="35"/>
      <c r="F464" s="35"/>
      <c r="G464" s="35"/>
      <c r="H464" s="35"/>
      <c r="I464" s="35"/>
      <c r="J464" s="35"/>
      <c r="K464" s="35"/>
      <c r="L464" s="35"/>
      <c r="M464" s="35"/>
      <c r="N464" s="35"/>
      <c r="O464" s="35"/>
      <c r="P464" s="35"/>
      <c r="Q464" s="35"/>
      <c r="R464" s="35"/>
      <c r="S464" s="35"/>
      <c r="T464" s="35"/>
      <c r="U464" s="35"/>
      <c r="V464" s="35"/>
      <c r="W464" s="35"/>
      <c r="X464" s="35"/>
      <c r="Y464" s="35"/>
      <c r="Z464" s="35"/>
      <c r="AA464" s="35"/>
      <c r="AB464" s="35"/>
      <c r="AC464" s="35"/>
      <c r="AD464" s="35"/>
      <c r="AE464" s="35"/>
      <c r="AF464" s="35"/>
      <c r="AG464" s="35"/>
      <c r="AH464" s="35"/>
      <c r="AI464" s="35"/>
      <c r="AJ464" s="35"/>
      <c r="AK464" s="35"/>
      <c r="AL464" s="35"/>
      <c r="AM464" s="35"/>
      <c r="AN464" s="35"/>
      <c r="AO464" s="35"/>
      <c r="AP464" s="35"/>
      <c r="AQ464" s="35"/>
      <c r="AR464" s="35"/>
      <c r="AS464" s="35"/>
      <c r="AT464" s="35"/>
      <c r="AU464" s="35"/>
      <c r="AV464" s="35"/>
    </row>
    <row r="465" spans="1:48" x14ac:dyDescent="0.35">
      <c r="A465" s="35"/>
      <c r="B465" s="35"/>
      <c r="C465" s="35"/>
      <c r="D465" s="35"/>
      <c r="E465" s="35"/>
      <c r="F465" s="35"/>
      <c r="G465" s="35"/>
      <c r="H465" s="35"/>
      <c r="I465" s="35"/>
      <c r="J465" s="35"/>
      <c r="K465" s="35"/>
      <c r="L465" s="35"/>
      <c r="M465" s="35"/>
      <c r="N465" s="35"/>
      <c r="O465" s="35"/>
      <c r="P465" s="35"/>
      <c r="Q465" s="35"/>
      <c r="R465" s="35"/>
      <c r="S465" s="35"/>
      <c r="T465" s="35"/>
      <c r="U465" s="35"/>
      <c r="V465" s="35"/>
      <c r="W465" s="35"/>
      <c r="X465" s="35"/>
      <c r="Y465" s="35"/>
      <c r="Z465" s="35"/>
      <c r="AA465" s="35"/>
      <c r="AB465" s="35"/>
      <c r="AC465" s="35"/>
      <c r="AD465" s="35"/>
      <c r="AE465" s="35"/>
      <c r="AF465" s="35"/>
      <c r="AG465" s="35"/>
      <c r="AH465" s="35"/>
      <c r="AI465" s="35"/>
      <c r="AJ465" s="35"/>
      <c r="AK465" s="35"/>
      <c r="AL465" s="35"/>
      <c r="AM465" s="35"/>
      <c r="AN465" s="35"/>
      <c r="AO465" s="35"/>
      <c r="AP465" s="35"/>
      <c r="AQ465" s="35"/>
      <c r="AR465" s="35"/>
      <c r="AS465" s="35"/>
      <c r="AT465" s="35"/>
      <c r="AU465" s="35"/>
      <c r="AV465" s="35"/>
    </row>
    <row r="466" spans="1:48" x14ac:dyDescent="0.35">
      <c r="A466" s="35"/>
      <c r="B466" s="35"/>
      <c r="C466" s="35"/>
      <c r="D466" s="35"/>
      <c r="E466" s="35"/>
      <c r="F466" s="35"/>
      <c r="G466" s="35"/>
      <c r="H466" s="35"/>
      <c r="I466" s="35"/>
      <c r="J466" s="35"/>
      <c r="K466" s="35"/>
      <c r="L466" s="35"/>
      <c r="M466" s="35"/>
      <c r="N466" s="35"/>
      <c r="O466" s="35"/>
      <c r="P466" s="35"/>
      <c r="Q466" s="35"/>
      <c r="R466" s="35"/>
      <c r="S466" s="35"/>
      <c r="T466" s="35"/>
      <c r="U466" s="35"/>
      <c r="V466" s="35"/>
      <c r="W466" s="35"/>
      <c r="X466" s="35"/>
      <c r="Y466" s="35"/>
      <c r="Z466" s="35"/>
      <c r="AA466" s="35"/>
      <c r="AB466" s="35"/>
      <c r="AC466" s="35"/>
      <c r="AD466" s="35"/>
      <c r="AE466" s="35"/>
      <c r="AF466" s="35"/>
      <c r="AG466" s="35"/>
      <c r="AH466" s="35"/>
      <c r="AI466" s="35"/>
      <c r="AJ466" s="35"/>
      <c r="AK466" s="35"/>
      <c r="AL466" s="35"/>
      <c r="AM466" s="35"/>
      <c r="AN466" s="35"/>
      <c r="AO466" s="35"/>
      <c r="AP466" s="35"/>
      <c r="AQ466" s="35"/>
      <c r="AR466" s="35"/>
      <c r="AS466" s="35"/>
      <c r="AT466" s="35"/>
      <c r="AU466" s="35"/>
      <c r="AV466" s="35"/>
    </row>
    <row r="467" spans="1:48" x14ac:dyDescent="0.35">
      <c r="A467" s="35"/>
      <c r="B467" s="35"/>
      <c r="C467" s="35"/>
      <c r="D467" s="35"/>
      <c r="E467" s="35"/>
      <c r="F467" s="35"/>
      <c r="G467" s="35"/>
      <c r="H467" s="35"/>
      <c r="I467" s="35"/>
      <c r="J467" s="35"/>
      <c r="K467" s="35"/>
      <c r="L467" s="35"/>
      <c r="M467" s="35"/>
      <c r="N467" s="35"/>
      <c r="O467" s="35"/>
      <c r="P467" s="35"/>
      <c r="Q467" s="35"/>
      <c r="R467" s="35"/>
      <c r="S467" s="35"/>
      <c r="T467" s="35"/>
      <c r="U467" s="35"/>
      <c r="V467" s="35"/>
      <c r="W467" s="35"/>
      <c r="X467" s="35"/>
      <c r="Y467" s="35"/>
      <c r="Z467" s="35"/>
      <c r="AA467" s="35"/>
      <c r="AB467" s="35"/>
      <c r="AC467" s="35"/>
      <c r="AD467" s="35"/>
      <c r="AE467" s="35"/>
      <c r="AF467" s="35"/>
      <c r="AG467" s="35"/>
      <c r="AH467" s="35"/>
      <c r="AI467" s="35"/>
      <c r="AJ467" s="35"/>
      <c r="AK467" s="35"/>
      <c r="AL467" s="35"/>
      <c r="AM467" s="35"/>
      <c r="AN467" s="35"/>
      <c r="AO467" s="35"/>
      <c r="AP467" s="35"/>
      <c r="AQ467" s="35"/>
      <c r="AR467" s="35"/>
      <c r="AS467" s="35"/>
      <c r="AT467" s="35"/>
      <c r="AU467" s="35"/>
      <c r="AV467" s="35"/>
    </row>
    <row r="468" spans="1:48" x14ac:dyDescent="0.35">
      <c r="A468" s="35"/>
      <c r="B468" s="35"/>
      <c r="C468" s="35"/>
      <c r="D468" s="35"/>
      <c r="E468" s="35"/>
      <c r="F468" s="35"/>
      <c r="G468" s="35"/>
      <c r="H468" s="35"/>
      <c r="I468" s="35"/>
      <c r="J468" s="35"/>
      <c r="K468" s="35"/>
      <c r="L468" s="35"/>
      <c r="M468" s="35"/>
      <c r="N468" s="35"/>
      <c r="O468" s="35"/>
      <c r="P468" s="35"/>
      <c r="Q468" s="35"/>
      <c r="R468" s="35"/>
      <c r="S468" s="35"/>
      <c r="T468" s="35"/>
      <c r="U468" s="35"/>
      <c r="V468" s="35"/>
      <c r="W468" s="35"/>
      <c r="X468" s="35"/>
      <c r="Y468" s="35"/>
      <c r="Z468" s="35"/>
      <c r="AA468" s="35"/>
      <c r="AB468" s="35"/>
      <c r="AC468" s="35"/>
      <c r="AD468" s="35"/>
      <c r="AE468" s="35"/>
      <c r="AF468" s="35"/>
      <c r="AG468" s="35"/>
      <c r="AH468" s="35"/>
      <c r="AI468" s="35"/>
      <c r="AJ468" s="35"/>
      <c r="AK468" s="35"/>
      <c r="AL468" s="35"/>
      <c r="AM468" s="35"/>
      <c r="AN468" s="35"/>
      <c r="AO468" s="35"/>
      <c r="AP468" s="35"/>
      <c r="AQ468" s="35"/>
      <c r="AR468" s="35"/>
      <c r="AS468" s="35"/>
      <c r="AT468" s="35"/>
      <c r="AU468" s="35"/>
      <c r="AV468" s="35"/>
    </row>
    <row r="469" spans="1:48" x14ac:dyDescent="0.35">
      <c r="A469" s="35"/>
      <c r="B469" s="35"/>
      <c r="C469" s="35"/>
      <c r="D469" s="35"/>
      <c r="E469" s="35"/>
      <c r="F469" s="35"/>
      <c r="G469" s="35"/>
      <c r="H469" s="35"/>
      <c r="I469" s="35"/>
      <c r="J469" s="35"/>
      <c r="K469" s="35"/>
      <c r="L469" s="35"/>
      <c r="M469" s="35"/>
      <c r="N469" s="35"/>
      <c r="O469" s="35"/>
      <c r="P469" s="35"/>
      <c r="Q469" s="35"/>
      <c r="R469" s="35"/>
      <c r="S469" s="35"/>
      <c r="T469" s="35"/>
      <c r="U469" s="35"/>
      <c r="V469" s="35"/>
      <c r="W469" s="35"/>
      <c r="X469" s="35"/>
      <c r="Y469" s="35"/>
      <c r="Z469" s="35"/>
      <c r="AA469" s="35"/>
      <c r="AB469" s="35"/>
      <c r="AC469" s="35"/>
      <c r="AD469" s="35"/>
      <c r="AE469" s="35"/>
      <c r="AF469" s="35"/>
      <c r="AG469" s="35"/>
      <c r="AH469" s="35"/>
      <c r="AI469" s="35"/>
      <c r="AJ469" s="35"/>
      <c r="AK469" s="35"/>
      <c r="AL469" s="35"/>
      <c r="AM469" s="35"/>
      <c r="AN469" s="35"/>
      <c r="AO469" s="35"/>
      <c r="AP469" s="35"/>
      <c r="AQ469" s="35"/>
      <c r="AR469" s="35"/>
      <c r="AS469" s="35"/>
      <c r="AT469" s="35"/>
      <c r="AU469" s="35"/>
      <c r="AV469" s="35"/>
    </row>
    <row r="470" spans="1:48" x14ac:dyDescent="0.35">
      <c r="A470" s="35"/>
      <c r="B470" s="35"/>
      <c r="C470" s="35"/>
      <c r="D470" s="35"/>
      <c r="E470" s="35"/>
      <c r="F470" s="35"/>
      <c r="G470" s="35"/>
      <c r="H470" s="35"/>
      <c r="I470" s="35"/>
      <c r="J470" s="35"/>
      <c r="K470" s="35"/>
      <c r="L470" s="35"/>
      <c r="M470" s="35"/>
      <c r="N470" s="35"/>
      <c r="O470" s="35"/>
      <c r="P470" s="35"/>
      <c r="Q470" s="35"/>
      <c r="R470" s="35"/>
      <c r="S470" s="35"/>
      <c r="T470" s="35"/>
      <c r="U470" s="35"/>
      <c r="V470" s="35"/>
      <c r="W470" s="35"/>
      <c r="X470" s="35"/>
      <c r="Y470" s="35"/>
      <c r="Z470" s="35"/>
      <c r="AA470" s="35"/>
      <c r="AB470" s="35"/>
      <c r="AC470" s="35"/>
      <c r="AD470" s="35"/>
      <c r="AE470" s="35"/>
      <c r="AF470" s="35"/>
      <c r="AG470" s="35"/>
      <c r="AH470" s="35"/>
      <c r="AI470" s="35"/>
      <c r="AJ470" s="35"/>
      <c r="AK470" s="35"/>
      <c r="AL470" s="35"/>
      <c r="AM470" s="35"/>
      <c r="AN470" s="35"/>
      <c r="AO470" s="35"/>
      <c r="AP470" s="35"/>
      <c r="AQ470" s="35"/>
      <c r="AR470" s="35"/>
      <c r="AS470" s="35"/>
      <c r="AT470" s="35"/>
      <c r="AU470" s="35"/>
      <c r="AV470" s="35"/>
    </row>
    <row r="471" spans="1:48" x14ac:dyDescent="0.35">
      <c r="A471" s="35"/>
      <c r="B471" s="35"/>
      <c r="C471" s="35"/>
      <c r="D471" s="35"/>
      <c r="E471" s="35"/>
      <c r="F471" s="35"/>
      <c r="G471" s="35"/>
      <c r="H471" s="35"/>
      <c r="I471" s="35"/>
      <c r="J471" s="35"/>
      <c r="K471" s="35"/>
      <c r="L471" s="35"/>
      <c r="M471" s="35"/>
      <c r="N471" s="35"/>
      <c r="O471" s="35"/>
      <c r="P471" s="35"/>
      <c r="Q471" s="35"/>
      <c r="R471" s="35"/>
      <c r="S471" s="35"/>
      <c r="T471" s="35"/>
      <c r="U471" s="35"/>
      <c r="V471" s="35"/>
      <c r="W471" s="35"/>
      <c r="X471" s="35"/>
      <c r="Y471" s="35"/>
      <c r="Z471" s="35"/>
      <c r="AA471" s="35"/>
      <c r="AB471" s="35"/>
      <c r="AC471" s="35"/>
      <c r="AD471" s="35"/>
      <c r="AE471" s="35"/>
      <c r="AF471" s="35"/>
      <c r="AG471" s="35"/>
      <c r="AH471" s="35"/>
      <c r="AI471" s="35"/>
      <c r="AJ471" s="35"/>
      <c r="AK471" s="35"/>
      <c r="AL471" s="35"/>
      <c r="AM471" s="35"/>
      <c r="AN471" s="35"/>
      <c r="AO471" s="35"/>
      <c r="AP471" s="35"/>
      <c r="AQ471" s="35"/>
      <c r="AR471" s="35"/>
      <c r="AS471" s="35"/>
      <c r="AT471" s="35"/>
      <c r="AU471" s="35"/>
      <c r="AV471" s="35"/>
    </row>
    <row r="472" spans="1:48" x14ac:dyDescent="0.35">
      <c r="A472" s="35"/>
      <c r="B472" s="35"/>
      <c r="C472" s="35"/>
      <c r="D472" s="35"/>
      <c r="E472" s="35"/>
      <c r="F472" s="35"/>
      <c r="G472" s="35"/>
      <c r="H472" s="35"/>
      <c r="I472" s="35"/>
      <c r="J472" s="35"/>
      <c r="K472" s="35"/>
      <c r="L472" s="35"/>
      <c r="M472" s="35"/>
      <c r="N472" s="35"/>
      <c r="O472" s="35"/>
      <c r="P472" s="35"/>
      <c r="Q472" s="35"/>
      <c r="R472" s="35"/>
      <c r="S472" s="35"/>
      <c r="T472" s="35"/>
      <c r="U472" s="35"/>
      <c r="V472" s="35"/>
      <c r="W472" s="35"/>
      <c r="X472" s="35"/>
      <c r="Y472" s="35"/>
      <c r="Z472" s="35"/>
      <c r="AA472" s="35"/>
      <c r="AB472" s="35"/>
      <c r="AC472" s="35"/>
      <c r="AD472" s="35"/>
      <c r="AE472" s="35"/>
      <c r="AF472" s="35"/>
      <c r="AG472" s="35"/>
      <c r="AH472" s="35"/>
      <c r="AI472" s="35"/>
      <c r="AJ472" s="35"/>
      <c r="AK472" s="35"/>
      <c r="AL472" s="35"/>
      <c r="AM472" s="35"/>
      <c r="AN472" s="35"/>
      <c r="AO472" s="35"/>
      <c r="AP472" s="35"/>
      <c r="AQ472" s="35"/>
      <c r="AR472" s="35"/>
      <c r="AS472" s="35"/>
      <c r="AT472" s="35"/>
      <c r="AU472" s="35"/>
      <c r="AV472" s="35"/>
    </row>
    <row r="473" spans="1:48" x14ac:dyDescent="0.35">
      <c r="A473" s="35"/>
      <c r="B473" s="35"/>
      <c r="C473" s="35"/>
      <c r="D473" s="35"/>
      <c r="E473" s="35"/>
      <c r="F473" s="35"/>
      <c r="G473" s="35"/>
      <c r="H473" s="35"/>
      <c r="I473" s="35"/>
      <c r="J473" s="35"/>
      <c r="K473" s="35"/>
      <c r="L473" s="35"/>
      <c r="M473" s="35"/>
      <c r="N473" s="35"/>
      <c r="O473" s="35"/>
      <c r="P473" s="35"/>
      <c r="Q473" s="35"/>
      <c r="R473" s="35"/>
      <c r="S473" s="35"/>
      <c r="T473" s="35"/>
      <c r="U473" s="35"/>
      <c r="V473" s="35"/>
      <c r="W473" s="35"/>
      <c r="X473" s="35"/>
      <c r="Y473" s="35"/>
      <c r="Z473" s="35"/>
      <c r="AA473" s="35"/>
      <c r="AB473" s="35"/>
      <c r="AC473" s="35"/>
      <c r="AD473" s="35"/>
      <c r="AE473" s="35"/>
      <c r="AF473" s="35"/>
      <c r="AG473" s="35"/>
      <c r="AH473" s="35"/>
      <c r="AI473" s="35"/>
      <c r="AJ473" s="35"/>
      <c r="AK473" s="35"/>
      <c r="AL473" s="35"/>
      <c r="AM473" s="35"/>
      <c r="AN473" s="35"/>
      <c r="AO473" s="35"/>
      <c r="AP473" s="35"/>
      <c r="AQ473" s="35"/>
      <c r="AR473" s="35"/>
      <c r="AS473" s="35"/>
      <c r="AT473" s="35"/>
      <c r="AU473" s="35"/>
      <c r="AV473" s="35"/>
    </row>
    <row r="474" spans="1:48" x14ac:dyDescent="0.35">
      <c r="A474" s="35"/>
      <c r="B474" s="35"/>
      <c r="C474" s="35"/>
      <c r="D474" s="35"/>
      <c r="E474" s="35"/>
      <c r="F474" s="35"/>
      <c r="G474" s="35"/>
      <c r="H474" s="35"/>
      <c r="I474" s="35"/>
      <c r="J474" s="35"/>
      <c r="K474" s="35"/>
      <c r="L474" s="35"/>
      <c r="M474" s="35"/>
      <c r="N474" s="35"/>
      <c r="O474" s="35"/>
      <c r="P474" s="35"/>
      <c r="Q474" s="35"/>
      <c r="R474" s="35"/>
      <c r="S474" s="35"/>
      <c r="T474" s="35"/>
      <c r="U474" s="35"/>
      <c r="V474" s="35"/>
      <c r="W474" s="35"/>
      <c r="X474" s="35"/>
      <c r="Y474" s="35"/>
      <c r="Z474" s="35"/>
      <c r="AA474" s="35"/>
      <c r="AB474" s="35"/>
      <c r="AC474" s="35"/>
      <c r="AD474" s="35"/>
      <c r="AE474" s="35"/>
      <c r="AF474" s="35"/>
      <c r="AG474" s="35"/>
      <c r="AH474" s="35"/>
      <c r="AI474" s="35"/>
      <c r="AJ474" s="35"/>
      <c r="AK474" s="35"/>
      <c r="AL474" s="35"/>
      <c r="AM474" s="35"/>
      <c r="AN474" s="35"/>
      <c r="AO474" s="35"/>
      <c r="AP474" s="35"/>
      <c r="AQ474" s="35"/>
      <c r="AR474" s="35"/>
      <c r="AS474" s="35"/>
      <c r="AT474" s="35"/>
      <c r="AU474" s="35"/>
      <c r="AV474" s="35"/>
    </row>
    <row r="475" spans="1:48" x14ac:dyDescent="0.35">
      <c r="A475" s="35"/>
      <c r="B475" s="35"/>
      <c r="C475" s="35"/>
      <c r="D475" s="35"/>
      <c r="E475" s="35"/>
      <c r="F475" s="35"/>
      <c r="G475" s="35"/>
      <c r="H475" s="35"/>
      <c r="I475" s="35"/>
      <c r="J475" s="35"/>
      <c r="K475" s="35"/>
      <c r="L475" s="35"/>
      <c r="M475" s="35"/>
      <c r="N475" s="35"/>
      <c r="O475" s="35"/>
      <c r="P475" s="35"/>
      <c r="Q475" s="35"/>
      <c r="R475" s="35"/>
      <c r="S475" s="35"/>
      <c r="T475" s="35"/>
      <c r="U475" s="35"/>
      <c r="V475" s="35"/>
      <c r="W475" s="35"/>
      <c r="X475" s="35"/>
      <c r="Y475" s="35"/>
      <c r="Z475" s="35"/>
      <c r="AA475" s="35"/>
      <c r="AB475" s="35"/>
      <c r="AC475" s="35"/>
      <c r="AD475" s="35"/>
      <c r="AE475" s="35"/>
      <c r="AF475" s="35"/>
      <c r="AG475" s="35"/>
      <c r="AH475" s="35"/>
      <c r="AI475" s="35"/>
      <c r="AJ475" s="35"/>
      <c r="AK475" s="35"/>
      <c r="AL475" s="35"/>
      <c r="AM475" s="35"/>
      <c r="AN475" s="35"/>
      <c r="AO475" s="35"/>
      <c r="AP475" s="35"/>
      <c r="AQ475" s="35"/>
      <c r="AR475" s="35"/>
      <c r="AS475" s="35"/>
      <c r="AT475" s="35"/>
      <c r="AU475" s="35"/>
      <c r="AV475" s="35"/>
    </row>
    <row r="476" spans="1:48" x14ac:dyDescent="0.35">
      <c r="A476" s="35"/>
      <c r="B476" s="35"/>
      <c r="C476" s="35"/>
      <c r="D476" s="35"/>
      <c r="E476" s="35"/>
      <c r="F476" s="35"/>
      <c r="G476" s="35"/>
      <c r="H476" s="35"/>
      <c r="I476" s="35"/>
      <c r="J476" s="35"/>
      <c r="K476" s="35"/>
      <c r="L476" s="35"/>
      <c r="M476" s="35"/>
      <c r="N476" s="35"/>
      <c r="O476" s="35"/>
      <c r="P476" s="35"/>
      <c r="Q476" s="35"/>
      <c r="R476" s="35"/>
      <c r="S476" s="35"/>
      <c r="T476" s="35"/>
      <c r="U476" s="35"/>
      <c r="V476" s="35"/>
      <c r="W476" s="35"/>
      <c r="X476" s="35"/>
      <c r="Y476" s="35"/>
      <c r="Z476" s="35"/>
      <c r="AA476" s="35"/>
      <c r="AB476" s="35"/>
      <c r="AC476" s="35"/>
      <c r="AD476" s="35"/>
      <c r="AE476" s="35"/>
      <c r="AF476" s="35"/>
      <c r="AG476" s="35"/>
      <c r="AH476" s="35"/>
      <c r="AI476" s="35"/>
      <c r="AJ476" s="35"/>
      <c r="AK476" s="35"/>
      <c r="AL476" s="35"/>
      <c r="AM476" s="35"/>
      <c r="AN476" s="35"/>
      <c r="AO476" s="35"/>
      <c r="AP476" s="35"/>
      <c r="AQ476" s="35"/>
      <c r="AR476" s="35"/>
      <c r="AS476" s="35"/>
      <c r="AT476" s="35"/>
      <c r="AU476" s="35"/>
      <c r="AV476" s="35"/>
    </row>
    <row r="477" spans="1:48" x14ac:dyDescent="0.35">
      <c r="A477" s="35"/>
      <c r="B477" s="35"/>
      <c r="C477" s="35"/>
      <c r="D477" s="35"/>
      <c r="E477" s="35"/>
      <c r="F477" s="35"/>
      <c r="G477" s="35"/>
      <c r="H477" s="35"/>
      <c r="I477" s="35"/>
      <c r="J477" s="35"/>
      <c r="K477" s="35"/>
      <c r="L477" s="35"/>
      <c r="M477" s="35"/>
      <c r="N477" s="35"/>
      <c r="O477" s="35"/>
      <c r="P477" s="35"/>
      <c r="Q477" s="35"/>
      <c r="R477" s="35"/>
      <c r="S477" s="35"/>
      <c r="T477" s="35"/>
      <c r="U477" s="35"/>
      <c r="V477" s="35"/>
      <c r="W477" s="35"/>
      <c r="X477" s="35"/>
      <c r="Y477" s="35"/>
      <c r="Z477" s="35"/>
      <c r="AA477" s="35"/>
      <c r="AB477" s="35"/>
      <c r="AC477" s="35"/>
      <c r="AD477" s="35"/>
      <c r="AE477" s="35"/>
      <c r="AF477" s="35"/>
      <c r="AG477" s="35"/>
      <c r="AH477" s="35"/>
      <c r="AI477" s="35"/>
      <c r="AJ477" s="35"/>
      <c r="AK477" s="35"/>
      <c r="AL477" s="35"/>
      <c r="AM477" s="35"/>
      <c r="AN477" s="35"/>
      <c r="AO477" s="35"/>
      <c r="AP477" s="35"/>
      <c r="AQ477" s="35"/>
      <c r="AR477" s="35"/>
      <c r="AS477" s="35"/>
      <c r="AT477" s="35"/>
      <c r="AU477" s="35"/>
      <c r="AV477" s="35"/>
    </row>
    <row r="478" spans="1:48" x14ac:dyDescent="0.35">
      <c r="A478" s="35"/>
      <c r="B478" s="35"/>
      <c r="C478" s="35"/>
      <c r="D478" s="35"/>
      <c r="E478" s="35"/>
      <c r="F478" s="35"/>
      <c r="G478" s="35"/>
      <c r="H478" s="35"/>
      <c r="I478" s="35"/>
      <c r="J478" s="35"/>
      <c r="K478" s="35"/>
      <c r="L478" s="35"/>
      <c r="M478" s="35"/>
      <c r="N478" s="35"/>
      <c r="O478" s="35"/>
      <c r="P478" s="35"/>
      <c r="Q478" s="35"/>
      <c r="R478" s="35"/>
      <c r="S478" s="35"/>
      <c r="T478" s="35"/>
      <c r="U478" s="35"/>
      <c r="V478" s="35"/>
      <c r="W478" s="35"/>
      <c r="X478" s="35"/>
      <c r="Y478" s="35"/>
      <c r="Z478" s="35"/>
      <c r="AA478" s="35"/>
      <c r="AB478" s="35"/>
      <c r="AC478" s="35"/>
      <c r="AD478" s="35"/>
      <c r="AE478" s="35"/>
      <c r="AF478" s="35"/>
      <c r="AG478" s="35"/>
      <c r="AH478" s="35"/>
      <c r="AI478" s="35"/>
      <c r="AJ478" s="35"/>
      <c r="AK478" s="35"/>
      <c r="AL478" s="35"/>
      <c r="AM478" s="35"/>
      <c r="AN478" s="35"/>
      <c r="AO478" s="35"/>
      <c r="AP478" s="35"/>
      <c r="AQ478" s="35"/>
      <c r="AR478" s="35"/>
      <c r="AS478" s="35"/>
      <c r="AT478" s="35"/>
      <c r="AU478" s="35"/>
      <c r="AV478" s="35"/>
    </row>
    <row r="479" spans="1:48" x14ac:dyDescent="0.35">
      <c r="A479" s="35"/>
      <c r="B479" s="35"/>
      <c r="C479" s="35"/>
      <c r="D479" s="35"/>
      <c r="E479" s="35"/>
      <c r="F479" s="35"/>
      <c r="G479" s="35"/>
      <c r="H479" s="35"/>
      <c r="I479" s="35"/>
      <c r="J479" s="35"/>
      <c r="K479" s="35"/>
      <c r="L479" s="35"/>
      <c r="M479" s="35"/>
      <c r="N479" s="35"/>
      <c r="O479" s="35"/>
      <c r="P479" s="35"/>
      <c r="Q479" s="35"/>
      <c r="R479" s="35"/>
      <c r="S479" s="35"/>
      <c r="T479" s="35"/>
      <c r="U479" s="35"/>
      <c r="V479" s="35"/>
      <c r="W479" s="35"/>
      <c r="X479" s="35"/>
      <c r="Y479" s="35"/>
      <c r="Z479" s="35"/>
      <c r="AA479" s="35"/>
      <c r="AB479" s="35"/>
      <c r="AC479" s="35"/>
      <c r="AD479" s="35"/>
      <c r="AE479" s="35"/>
      <c r="AF479" s="35"/>
      <c r="AG479" s="35"/>
      <c r="AH479" s="35"/>
      <c r="AI479" s="35"/>
      <c r="AJ479" s="35"/>
      <c r="AK479" s="35"/>
      <c r="AL479" s="35"/>
      <c r="AM479" s="35"/>
      <c r="AN479" s="35"/>
      <c r="AO479" s="35"/>
      <c r="AP479" s="35"/>
      <c r="AQ479" s="35"/>
      <c r="AR479" s="35"/>
      <c r="AS479" s="35"/>
      <c r="AT479" s="35"/>
      <c r="AU479" s="35"/>
      <c r="AV479" s="35"/>
    </row>
    <row r="480" spans="1:48" x14ac:dyDescent="0.35">
      <c r="A480" s="35"/>
      <c r="B480" s="35"/>
      <c r="C480" s="35"/>
      <c r="D480" s="35"/>
      <c r="E480" s="35"/>
      <c r="F480" s="35"/>
      <c r="G480" s="35"/>
      <c r="H480" s="35"/>
      <c r="I480" s="35"/>
      <c r="J480" s="35"/>
      <c r="K480" s="35"/>
      <c r="L480" s="35"/>
      <c r="M480" s="35"/>
      <c r="N480" s="35"/>
      <c r="O480" s="35"/>
      <c r="P480" s="35"/>
      <c r="Q480" s="35"/>
      <c r="R480" s="35"/>
      <c r="S480" s="35"/>
      <c r="T480" s="35"/>
      <c r="U480" s="35"/>
      <c r="V480" s="35"/>
      <c r="W480" s="35"/>
      <c r="X480" s="35"/>
      <c r="Y480" s="35"/>
      <c r="Z480" s="35"/>
      <c r="AA480" s="35"/>
      <c r="AB480" s="35"/>
      <c r="AC480" s="35"/>
      <c r="AD480" s="35"/>
      <c r="AE480" s="35"/>
      <c r="AF480" s="35"/>
      <c r="AG480" s="35"/>
      <c r="AH480" s="35"/>
      <c r="AI480" s="35"/>
      <c r="AJ480" s="35"/>
      <c r="AK480" s="35"/>
      <c r="AL480" s="35"/>
      <c r="AM480" s="35"/>
      <c r="AN480" s="35"/>
      <c r="AO480" s="35"/>
      <c r="AP480" s="35"/>
      <c r="AQ480" s="35"/>
      <c r="AR480" s="35"/>
      <c r="AS480" s="35"/>
      <c r="AT480" s="35"/>
      <c r="AU480" s="35"/>
      <c r="AV480" s="35"/>
    </row>
    <row r="481" spans="1:48" x14ac:dyDescent="0.35">
      <c r="A481" s="35"/>
      <c r="B481" s="35"/>
      <c r="C481" s="35"/>
      <c r="D481" s="35"/>
      <c r="E481" s="35"/>
      <c r="F481" s="35"/>
      <c r="G481" s="35"/>
      <c r="H481" s="35"/>
      <c r="I481" s="35"/>
      <c r="J481" s="35"/>
      <c r="K481" s="35"/>
      <c r="L481" s="35"/>
      <c r="M481" s="35"/>
      <c r="N481" s="35"/>
      <c r="O481" s="35"/>
      <c r="P481" s="35"/>
      <c r="Q481" s="35"/>
      <c r="R481" s="35"/>
      <c r="S481" s="35"/>
      <c r="T481" s="35"/>
      <c r="U481" s="35"/>
      <c r="V481" s="35"/>
      <c r="W481" s="35"/>
      <c r="X481" s="35"/>
      <c r="Y481" s="35"/>
      <c r="Z481" s="35"/>
      <c r="AA481" s="35"/>
      <c r="AB481" s="35"/>
      <c r="AC481" s="35"/>
      <c r="AD481" s="35"/>
      <c r="AE481" s="35"/>
      <c r="AF481" s="35"/>
      <c r="AG481" s="35"/>
      <c r="AH481" s="35"/>
      <c r="AI481" s="35"/>
      <c r="AJ481" s="35"/>
      <c r="AK481" s="35"/>
      <c r="AL481" s="35"/>
      <c r="AM481" s="35"/>
      <c r="AN481" s="35"/>
      <c r="AO481" s="35"/>
      <c r="AP481" s="35"/>
      <c r="AQ481" s="35"/>
      <c r="AR481" s="35"/>
      <c r="AS481" s="35"/>
      <c r="AT481" s="35"/>
      <c r="AU481" s="35"/>
      <c r="AV481" s="35"/>
    </row>
    <row r="482" spans="1:48" x14ac:dyDescent="0.35">
      <c r="A482" s="35"/>
      <c r="B482" s="35"/>
      <c r="C482" s="35"/>
      <c r="D482" s="35"/>
      <c r="E482" s="35"/>
      <c r="F482" s="35"/>
      <c r="G482" s="35"/>
      <c r="H482" s="35"/>
      <c r="I482" s="35"/>
      <c r="J482" s="35"/>
      <c r="K482" s="35"/>
      <c r="L482" s="35"/>
      <c r="M482" s="35"/>
      <c r="N482" s="35"/>
      <c r="O482" s="35"/>
      <c r="P482" s="35"/>
      <c r="Q482" s="35"/>
      <c r="R482" s="35"/>
      <c r="S482" s="35"/>
      <c r="T482" s="35"/>
      <c r="U482" s="35"/>
      <c r="V482" s="35"/>
      <c r="W482" s="35"/>
      <c r="X482" s="35"/>
      <c r="Y482" s="35"/>
      <c r="Z482" s="35"/>
      <c r="AA482" s="35"/>
      <c r="AB482" s="35"/>
      <c r="AC482" s="35"/>
      <c r="AD482" s="35"/>
      <c r="AE482" s="35"/>
      <c r="AF482" s="35"/>
      <c r="AG482" s="35"/>
      <c r="AH482" s="35"/>
      <c r="AI482" s="35"/>
      <c r="AJ482" s="35"/>
      <c r="AK482" s="35"/>
      <c r="AL482" s="35"/>
      <c r="AM482" s="35"/>
      <c r="AN482" s="35"/>
      <c r="AO482" s="35"/>
      <c r="AP482" s="35"/>
      <c r="AQ482" s="35"/>
      <c r="AR482" s="35"/>
      <c r="AS482" s="35"/>
      <c r="AT482" s="35"/>
      <c r="AU482" s="35"/>
      <c r="AV482" s="35"/>
    </row>
    <row r="483" spans="1:48" x14ac:dyDescent="0.35">
      <c r="A483" s="35"/>
      <c r="B483" s="35"/>
      <c r="C483" s="35"/>
      <c r="D483" s="35"/>
      <c r="E483" s="35"/>
      <c r="F483" s="35"/>
      <c r="G483" s="35"/>
      <c r="H483" s="35"/>
      <c r="I483" s="35"/>
      <c r="J483" s="35"/>
      <c r="K483" s="35"/>
      <c r="L483" s="35"/>
      <c r="M483" s="35"/>
      <c r="N483" s="35"/>
      <c r="O483" s="35"/>
      <c r="P483" s="35"/>
      <c r="Q483" s="35"/>
      <c r="R483" s="35"/>
      <c r="S483" s="35"/>
      <c r="T483" s="35"/>
      <c r="U483" s="35"/>
      <c r="V483" s="35"/>
      <c r="W483" s="35"/>
      <c r="X483" s="35"/>
      <c r="Y483" s="35"/>
      <c r="Z483" s="35"/>
      <c r="AA483" s="35"/>
      <c r="AB483" s="35"/>
      <c r="AC483" s="35"/>
      <c r="AD483" s="35"/>
      <c r="AE483" s="35"/>
      <c r="AF483" s="35"/>
      <c r="AG483" s="35"/>
      <c r="AH483" s="35"/>
      <c r="AI483" s="35"/>
      <c r="AJ483" s="35"/>
      <c r="AK483" s="35"/>
      <c r="AL483" s="35"/>
      <c r="AM483" s="35"/>
      <c r="AN483" s="35"/>
      <c r="AO483" s="35"/>
      <c r="AP483" s="35"/>
      <c r="AQ483" s="35"/>
      <c r="AR483" s="35"/>
      <c r="AS483" s="35"/>
      <c r="AT483" s="35"/>
      <c r="AU483" s="35"/>
      <c r="AV483" s="35"/>
    </row>
    <row r="484" spans="1:48" x14ac:dyDescent="0.35">
      <c r="A484" s="35"/>
      <c r="B484" s="35"/>
      <c r="C484" s="35"/>
      <c r="D484" s="35"/>
      <c r="E484" s="35"/>
      <c r="F484" s="35"/>
      <c r="G484" s="35"/>
      <c r="H484" s="35"/>
      <c r="I484" s="35"/>
      <c r="J484" s="35"/>
      <c r="K484" s="35"/>
      <c r="L484" s="35"/>
      <c r="M484" s="35"/>
      <c r="N484" s="35"/>
      <c r="O484" s="35"/>
      <c r="P484" s="35"/>
      <c r="Q484" s="35"/>
      <c r="R484" s="35"/>
      <c r="S484" s="35"/>
      <c r="T484" s="35"/>
      <c r="U484" s="35"/>
      <c r="V484" s="35"/>
      <c r="W484" s="35"/>
      <c r="X484" s="35"/>
      <c r="Y484" s="35"/>
      <c r="Z484" s="35"/>
      <c r="AA484" s="35"/>
      <c r="AB484" s="35"/>
      <c r="AC484" s="35"/>
      <c r="AD484" s="35"/>
      <c r="AE484" s="35"/>
      <c r="AF484" s="35"/>
      <c r="AG484" s="35"/>
      <c r="AH484" s="35"/>
      <c r="AI484" s="35"/>
      <c r="AJ484" s="35"/>
      <c r="AK484" s="35"/>
      <c r="AL484" s="35"/>
      <c r="AM484" s="35"/>
      <c r="AN484" s="35"/>
      <c r="AO484" s="35"/>
      <c r="AP484" s="35"/>
      <c r="AQ484" s="35"/>
      <c r="AR484" s="35"/>
      <c r="AS484" s="35"/>
      <c r="AT484" s="35"/>
      <c r="AU484" s="35"/>
      <c r="AV484" s="35"/>
    </row>
    <row r="485" spans="1:48" x14ac:dyDescent="0.35">
      <c r="A485" s="35"/>
      <c r="B485" s="35"/>
      <c r="C485" s="35"/>
      <c r="D485" s="35"/>
      <c r="E485" s="35"/>
      <c r="F485" s="35"/>
      <c r="G485" s="35"/>
      <c r="H485" s="35"/>
      <c r="I485" s="35"/>
      <c r="J485" s="35"/>
      <c r="K485" s="35"/>
      <c r="L485" s="35"/>
      <c r="M485" s="35"/>
      <c r="N485" s="35"/>
      <c r="O485" s="35"/>
      <c r="P485" s="35"/>
      <c r="Q485" s="35"/>
      <c r="R485" s="35"/>
      <c r="S485" s="35"/>
      <c r="T485" s="35"/>
      <c r="U485" s="35"/>
      <c r="V485" s="35"/>
      <c r="W485" s="35"/>
      <c r="X485" s="35"/>
      <c r="Y485" s="35"/>
      <c r="Z485" s="35"/>
      <c r="AA485" s="35"/>
      <c r="AB485" s="35"/>
      <c r="AC485" s="35"/>
      <c r="AD485" s="35"/>
      <c r="AE485" s="35"/>
      <c r="AF485" s="35"/>
      <c r="AG485" s="35"/>
      <c r="AH485" s="35"/>
      <c r="AI485" s="35"/>
      <c r="AJ485" s="35"/>
      <c r="AK485" s="35"/>
      <c r="AL485" s="35"/>
      <c r="AM485" s="35"/>
      <c r="AN485" s="35"/>
      <c r="AO485" s="35"/>
      <c r="AP485" s="35"/>
      <c r="AQ485" s="35"/>
      <c r="AR485" s="35"/>
      <c r="AS485" s="35"/>
      <c r="AT485" s="35"/>
      <c r="AU485" s="35"/>
      <c r="AV485" s="35"/>
    </row>
    <row r="486" spans="1:48" x14ac:dyDescent="0.35">
      <c r="A486" s="35"/>
      <c r="B486" s="35"/>
      <c r="C486" s="35"/>
      <c r="D486" s="35"/>
      <c r="E486" s="35"/>
      <c r="F486" s="35"/>
      <c r="G486" s="35"/>
      <c r="H486" s="35"/>
      <c r="I486" s="35"/>
      <c r="J486" s="35"/>
      <c r="K486" s="35"/>
      <c r="L486" s="35"/>
      <c r="M486" s="35"/>
      <c r="N486" s="35"/>
      <c r="O486" s="35"/>
      <c r="P486" s="35"/>
      <c r="Q486" s="35"/>
      <c r="R486" s="35"/>
      <c r="S486" s="35"/>
      <c r="T486" s="35"/>
      <c r="U486" s="35"/>
      <c r="V486" s="35"/>
      <c r="W486" s="35"/>
      <c r="X486" s="35"/>
      <c r="Y486" s="35"/>
      <c r="Z486" s="35"/>
      <c r="AA486" s="35"/>
      <c r="AB486" s="35"/>
      <c r="AC486" s="35"/>
      <c r="AD486" s="35"/>
      <c r="AE486" s="35"/>
      <c r="AF486" s="35"/>
      <c r="AG486" s="35"/>
      <c r="AH486" s="35"/>
      <c r="AI486" s="35"/>
      <c r="AJ486" s="35"/>
      <c r="AK486" s="35"/>
      <c r="AL486" s="35"/>
      <c r="AM486" s="35"/>
      <c r="AN486" s="35"/>
      <c r="AO486" s="35"/>
      <c r="AP486" s="35"/>
      <c r="AQ486" s="35"/>
      <c r="AR486" s="35"/>
      <c r="AS486" s="35"/>
      <c r="AT486" s="35"/>
      <c r="AU486" s="35"/>
      <c r="AV486" s="35"/>
    </row>
    <row r="487" spans="1:48" x14ac:dyDescent="0.35">
      <c r="A487" s="35"/>
      <c r="B487" s="35"/>
      <c r="C487" s="35"/>
      <c r="D487" s="35"/>
      <c r="E487" s="35"/>
      <c r="F487" s="35"/>
      <c r="G487" s="35"/>
      <c r="H487" s="35"/>
      <c r="I487" s="35"/>
      <c r="J487" s="35"/>
      <c r="K487" s="35"/>
      <c r="L487" s="35"/>
      <c r="M487" s="35"/>
      <c r="N487" s="35"/>
      <c r="O487" s="35"/>
      <c r="P487" s="35"/>
      <c r="Q487" s="35"/>
      <c r="R487" s="35"/>
      <c r="S487" s="35"/>
      <c r="T487" s="35"/>
      <c r="U487" s="35"/>
      <c r="V487" s="35"/>
      <c r="W487" s="35"/>
      <c r="X487" s="35"/>
      <c r="Y487" s="35"/>
      <c r="Z487" s="35"/>
      <c r="AA487" s="35"/>
      <c r="AB487" s="35"/>
      <c r="AC487" s="35"/>
      <c r="AD487" s="35"/>
      <c r="AE487" s="35"/>
      <c r="AF487" s="35"/>
      <c r="AG487" s="35"/>
      <c r="AH487" s="35"/>
      <c r="AI487" s="35"/>
      <c r="AJ487" s="35"/>
      <c r="AK487" s="35"/>
      <c r="AL487" s="35"/>
      <c r="AM487" s="35"/>
      <c r="AN487" s="35"/>
      <c r="AO487" s="35"/>
      <c r="AP487" s="35"/>
      <c r="AQ487" s="35"/>
      <c r="AR487" s="35"/>
      <c r="AS487" s="35"/>
      <c r="AT487" s="35"/>
      <c r="AU487" s="35"/>
      <c r="AV487" s="35"/>
    </row>
    <row r="488" spans="1:48" x14ac:dyDescent="0.35">
      <c r="A488" s="35"/>
      <c r="B488" s="35"/>
      <c r="C488" s="35"/>
      <c r="D488" s="35"/>
      <c r="E488" s="35"/>
      <c r="F488" s="35"/>
      <c r="G488" s="35"/>
      <c r="H488" s="35"/>
      <c r="I488" s="35"/>
      <c r="J488" s="35"/>
      <c r="K488" s="35"/>
      <c r="L488" s="35"/>
      <c r="M488" s="35"/>
      <c r="N488" s="35"/>
      <c r="O488" s="35"/>
      <c r="P488" s="35"/>
      <c r="Q488" s="35"/>
      <c r="R488" s="35"/>
      <c r="S488" s="35"/>
      <c r="T488" s="35"/>
      <c r="U488" s="35"/>
      <c r="V488" s="35"/>
      <c r="W488" s="35"/>
      <c r="X488" s="35"/>
      <c r="Y488" s="35"/>
      <c r="Z488" s="35"/>
      <c r="AA488" s="35"/>
      <c r="AB488" s="35"/>
      <c r="AC488" s="35"/>
      <c r="AD488" s="35"/>
      <c r="AE488" s="35"/>
      <c r="AF488" s="35"/>
      <c r="AG488" s="35"/>
      <c r="AH488" s="35"/>
      <c r="AI488" s="35"/>
      <c r="AJ488" s="35"/>
      <c r="AK488" s="35"/>
      <c r="AL488" s="35"/>
      <c r="AM488" s="35"/>
      <c r="AN488" s="35"/>
      <c r="AO488" s="35"/>
      <c r="AP488" s="35"/>
      <c r="AQ488" s="35"/>
      <c r="AR488" s="35"/>
      <c r="AS488" s="35"/>
      <c r="AT488" s="35"/>
      <c r="AU488" s="35"/>
      <c r="AV488" s="35"/>
    </row>
    <row r="489" spans="1:48" x14ac:dyDescent="0.35">
      <c r="A489" s="35"/>
      <c r="B489" s="35"/>
      <c r="C489" s="35"/>
      <c r="D489" s="35"/>
      <c r="E489" s="35"/>
      <c r="F489" s="35"/>
      <c r="G489" s="35"/>
      <c r="H489" s="35"/>
      <c r="I489" s="35"/>
      <c r="J489" s="35"/>
      <c r="K489" s="35"/>
      <c r="L489" s="35"/>
      <c r="M489" s="35"/>
      <c r="N489" s="35"/>
      <c r="O489" s="35"/>
      <c r="P489" s="35"/>
      <c r="Q489" s="35"/>
      <c r="R489" s="35"/>
      <c r="S489" s="35"/>
      <c r="T489" s="35"/>
      <c r="U489" s="35"/>
      <c r="V489" s="35"/>
      <c r="W489" s="35"/>
      <c r="X489" s="35"/>
      <c r="Y489" s="35"/>
      <c r="Z489" s="35"/>
      <c r="AA489" s="35"/>
      <c r="AB489" s="35"/>
      <c r="AC489" s="35"/>
      <c r="AD489" s="35"/>
      <c r="AE489" s="35"/>
      <c r="AF489" s="35"/>
      <c r="AG489" s="35"/>
      <c r="AH489" s="35"/>
      <c r="AI489" s="35"/>
      <c r="AJ489" s="35"/>
      <c r="AK489" s="35"/>
      <c r="AL489" s="35"/>
      <c r="AM489" s="35"/>
      <c r="AN489" s="35"/>
      <c r="AO489" s="35"/>
      <c r="AP489" s="35"/>
      <c r="AQ489" s="35"/>
      <c r="AR489" s="35"/>
      <c r="AS489" s="35"/>
      <c r="AT489" s="35"/>
      <c r="AU489" s="35"/>
      <c r="AV489" s="35"/>
    </row>
    <row r="490" spans="1:48" x14ac:dyDescent="0.35">
      <c r="A490" s="35"/>
      <c r="B490" s="35"/>
      <c r="C490" s="35"/>
      <c r="D490" s="35"/>
      <c r="E490" s="35"/>
      <c r="F490" s="35"/>
      <c r="G490" s="35"/>
      <c r="H490" s="35"/>
      <c r="I490" s="35"/>
      <c r="J490" s="35"/>
      <c r="K490" s="35"/>
      <c r="L490" s="35"/>
      <c r="M490" s="35"/>
      <c r="N490" s="35"/>
      <c r="O490" s="35"/>
      <c r="P490" s="35"/>
      <c r="Q490" s="35"/>
      <c r="R490" s="35"/>
      <c r="S490" s="35"/>
      <c r="T490" s="35"/>
      <c r="U490" s="35"/>
      <c r="V490" s="35"/>
      <c r="W490" s="35"/>
      <c r="X490" s="35"/>
      <c r="Y490" s="35"/>
      <c r="Z490" s="35"/>
      <c r="AA490" s="35"/>
      <c r="AB490" s="35"/>
      <c r="AC490" s="35"/>
      <c r="AD490" s="35"/>
      <c r="AE490" s="35"/>
      <c r="AF490" s="35"/>
      <c r="AG490" s="35"/>
      <c r="AH490" s="35"/>
      <c r="AI490" s="35"/>
      <c r="AJ490" s="35"/>
      <c r="AK490" s="35"/>
      <c r="AL490" s="35"/>
      <c r="AM490" s="35"/>
      <c r="AN490" s="35"/>
      <c r="AO490" s="35"/>
      <c r="AP490" s="35"/>
      <c r="AQ490" s="35"/>
      <c r="AR490" s="35"/>
      <c r="AS490" s="35"/>
      <c r="AT490" s="35"/>
      <c r="AU490" s="35"/>
      <c r="AV490" s="35"/>
    </row>
    <row r="491" spans="1:48" x14ac:dyDescent="0.35">
      <c r="A491" s="35"/>
      <c r="B491" s="35"/>
      <c r="C491" s="35"/>
      <c r="D491" s="35"/>
      <c r="E491" s="35"/>
      <c r="F491" s="35"/>
      <c r="G491" s="35"/>
      <c r="H491" s="35"/>
      <c r="I491" s="35"/>
      <c r="J491" s="35"/>
      <c r="K491" s="35"/>
      <c r="L491" s="35"/>
      <c r="M491" s="35"/>
      <c r="N491" s="35"/>
      <c r="O491" s="35"/>
      <c r="P491" s="35"/>
      <c r="Q491" s="35"/>
      <c r="R491" s="35"/>
      <c r="S491" s="35"/>
      <c r="T491" s="35"/>
      <c r="U491" s="35"/>
      <c r="V491" s="35"/>
      <c r="W491" s="35"/>
      <c r="X491" s="35"/>
      <c r="Y491" s="35"/>
      <c r="Z491" s="35"/>
      <c r="AA491" s="35"/>
      <c r="AB491" s="35"/>
      <c r="AC491" s="35"/>
      <c r="AD491" s="35"/>
      <c r="AE491" s="35"/>
      <c r="AF491" s="35"/>
      <c r="AG491" s="35"/>
      <c r="AH491" s="35"/>
      <c r="AI491" s="35"/>
      <c r="AJ491" s="35"/>
      <c r="AK491" s="35"/>
      <c r="AL491" s="35"/>
      <c r="AM491" s="35"/>
      <c r="AN491" s="35"/>
      <c r="AO491" s="35"/>
      <c r="AP491" s="35"/>
      <c r="AQ491" s="35"/>
      <c r="AR491" s="35"/>
      <c r="AS491" s="35"/>
      <c r="AT491" s="35"/>
      <c r="AU491" s="35"/>
      <c r="AV491" s="35"/>
    </row>
    <row r="492" spans="1:48" x14ac:dyDescent="0.35">
      <c r="A492" s="35"/>
      <c r="B492" s="35"/>
      <c r="C492" s="35"/>
      <c r="D492" s="35"/>
      <c r="E492" s="35"/>
      <c r="F492" s="35"/>
      <c r="G492" s="35"/>
      <c r="H492" s="35"/>
      <c r="I492" s="35"/>
      <c r="J492" s="35"/>
      <c r="K492" s="35"/>
      <c r="L492" s="35"/>
      <c r="M492" s="35"/>
      <c r="N492" s="35"/>
      <c r="O492" s="35"/>
      <c r="P492" s="35"/>
      <c r="Q492" s="35"/>
      <c r="R492" s="35"/>
      <c r="S492" s="35"/>
      <c r="T492" s="35"/>
      <c r="U492" s="35"/>
      <c r="V492" s="35"/>
      <c r="W492" s="35"/>
      <c r="X492" s="35"/>
      <c r="Y492" s="35"/>
      <c r="Z492" s="35"/>
      <c r="AA492" s="35"/>
      <c r="AB492" s="35"/>
      <c r="AC492" s="35"/>
      <c r="AD492" s="35"/>
      <c r="AE492" s="35"/>
      <c r="AF492" s="35"/>
      <c r="AG492" s="35"/>
      <c r="AH492" s="35"/>
      <c r="AI492" s="35"/>
      <c r="AJ492" s="35"/>
      <c r="AK492" s="35"/>
      <c r="AL492" s="35"/>
      <c r="AM492" s="35"/>
      <c r="AN492" s="35"/>
      <c r="AO492" s="35"/>
      <c r="AP492" s="35"/>
      <c r="AQ492" s="35"/>
      <c r="AR492" s="35"/>
      <c r="AS492" s="35"/>
      <c r="AT492" s="35"/>
      <c r="AU492" s="35"/>
      <c r="AV492" s="35"/>
    </row>
    <row r="493" spans="1:48" x14ac:dyDescent="0.35">
      <c r="A493" s="35"/>
      <c r="B493" s="35"/>
      <c r="C493" s="35"/>
      <c r="D493" s="35"/>
      <c r="E493" s="35"/>
      <c r="F493" s="35"/>
      <c r="G493" s="35"/>
      <c r="H493" s="35"/>
      <c r="I493" s="35"/>
      <c r="J493" s="35"/>
      <c r="K493" s="35"/>
      <c r="L493" s="35"/>
      <c r="M493" s="35"/>
      <c r="N493" s="35"/>
      <c r="O493" s="35"/>
      <c r="P493" s="35"/>
      <c r="Q493" s="35"/>
      <c r="R493" s="35"/>
      <c r="S493" s="35"/>
      <c r="T493" s="35"/>
      <c r="U493" s="35"/>
      <c r="V493" s="35"/>
      <c r="W493" s="35"/>
      <c r="X493" s="35"/>
      <c r="Y493" s="35"/>
      <c r="Z493" s="35"/>
      <c r="AA493" s="35"/>
      <c r="AB493" s="35"/>
      <c r="AC493" s="35"/>
      <c r="AD493" s="35"/>
      <c r="AE493" s="35"/>
      <c r="AF493" s="35"/>
      <c r="AG493" s="35"/>
      <c r="AH493" s="35"/>
      <c r="AI493" s="35"/>
      <c r="AJ493" s="35"/>
      <c r="AK493" s="35"/>
      <c r="AL493" s="35"/>
      <c r="AM493" s="35"/>
      <c r="AN493" s="35"/>
      <c r="AO493" s="35"/>
      <c r="AP493" s="35"/>
      <c r="AQ493" s="35"/>
      <c r="AR493" s="35"/>
      <c r="AS493" s="35"/>
      <c r="AT493" s="35"/>
      <c r="AU493" s="35"/>
      <c r="AV493" s="35"/>
    </row>
    <row r="494" spans="1:48" x14ac:dyDescent="0.35">
      <c r="A494" s="35"/>
      <c r="B494" s="35"/>
      <c r="C494" s="35"/>
      <c r="D494" s="35"/>
      <c r="E494" s="35"/>
      <c r="F494" s="35"/>
      <c r="G494" s="35"/>
      <c r="H494" s="35"/>
      <c r="I494" s="35"/>
      <c r="J494" s="35"/>
      <c r="K494" s="35"/>
      <c r="L494" s="35"/>
      <c r="M494" s="35"/>
      <c r="N494" s="35"/>
      <c r="O494" s="35"/>
      <c r="P494" s="35"/>
      <c r="Q494" s="35"/>
      <c r="R494" s="35"/>
      <c r="S494" s="35"/>
      <c r="T494" s="35"/>
      <c r="U494" s="35"/>
      <c r="V494" s="35"/>
      <c r="W494" s="35"/>
      <c r="X494" s="35"/>
      <c r="Y494" s="35"/>
      <c r="Z494" s="35"/>
      <c r="AA494" s="35"/>
      <c r="AB494" s="35"/>
      <c r="AC494" s="35"/>
      <c r="AD494" s="35"/>
      <c r="AE494" s="35"/>
      <c r="AF494" s="35"/>
      <c r="AG494" s="35"/>
      <c r="AH494" s="35"/>
      <c r="AI494" s="35"/>
      <c r="AJ494" s="35"/>
      <c r="AK494" s="35"/>
      <c r="AL494" s="35"/>
      <c r="AM494" s="35"/>
      <c r="AN494" s="35"/>
      <c r="AO494" s="35"/>
      <c r="AP494" s="35"/>
      <c r="AQ494" s="35"/>
      <c r="AR494" s="35"/>
      <c r="AS494" s="35"/>
      <c r="AT494" s="35"/>
      <c r="AU494" s="35"/>
      <c r="AV494" s="35"/>
    </row>
    <row r="495" spans="1:48" x14ac:dyDescent="0.35">
      <c r="A495" s="35"/>
      <c r="B495" s="35"/>
      <c r="C495" s="35"/>
      <c r="D495" s="35"/>
      <c r="E495" s="35"/>
      <c r="F495" s="35"/>
      <c r="G495" s="35"/>
      <c r="H495" s="35"/>
      <c r="I495" s="35"/>
      <c r="J495" s="35"/>
      <c r="K495" s="35"/>
      <c r="L495" s="35"/>
      <c r="M495" s="35"/>
      <c r="N495" s="35"/>
      <c r="O495" s="35"/>
      <c r="P495" s="35"/>
      <c r="Q495" s="35"/>
      <c r="R495" s="35"/>
      <c r="S495" s="35"/>
      <c r="T495" s="35"/>
      <c r="U495" s="35"/>
      <c r="V495" s="35"/>
      <c r="W495" s="35"/>
      <c r="X495" s="35"/>
      <c r="Y495" s="35"/>
      <c r="Z495" s="35"/>
      <c r="AA495" s="35"/>
      <c r="AB495" s="35"/>
      <c r="AC495" s="35"/>
      <c r="AD495" s="35"/>
      <c r="AE495" s="35"/>
      <c r="AF495" s="35"/>
      <c r="AG495" s="35"/>
      <c r="AH495" s="35"/>
      <c r="AI495" s="35"/>
      <c r="AJ495" s="35"/>
      <c r="AK495" s="35"/>
      <c r="AL495" s="35"/>
      <c r="AM495" s="35"/>
      <c r="AN495" s="35"/>
      <c r="AO495" s="35"/>
      <c r="AP495" s="35"/>
      <c r="AQ495" s="35"/>
      <c r="AR495" s="35"/>
      <c r="AS495" s="35"/>
      <c r="AT495" s="35"/>
      <c r="AU495" s="35"/>
      <c r="AV495" s="35"/>
    </row>
    <row r="496" spans="1:48" x14ac:dyDescent="0.35">
      <c r="A496" s="35"/>
      <c r="B496" s="35"/>
      <c r="C496" s="35"/>
      <c r="D496" s="35"/>
      <c r="E496" s="35"/>
      <c r="F496" s="35"/>
      <c r="G496" s="35"/>
      <c r="H496" s="35"/>
      <c r="I496" s="35"/>
      <c r="J496" s="35"/>
      <c r="K496" s="35"/>
      <c r="L496" s="35"/>
      <c r="M496" s="35"/>
      <c r="N496" s="35"/>
      <c r="O496" s="35"/>
      <c r="P496" s="35"/>
      <c r="Q496" s="35"/>
      <c r="R496" s="35"/>
      <c r="S496" s="35"/>
      <c r="T496" s="35"/>
      <c r="U496" s="35"/>
      <c r="V496" s="35"/>
      <c r="W496" s="35"/>
      <c r="X496" s="35"/>
      <c r="Y496" s="35"/>
      <c r="Z496" s="35"/>
      <c r="AA496" s="35"/>
      <c r="AB496" s="35"/>
      <c r="AC496" s="35"/>
      <c r="AD496" s="35"/>
      <c r="AE496" s="35"/>
      <c r="AF496" s="35"/>
      <c r="AG496" s="35"/>
      <c r="AH496" s="35"/>
      <c r="AI496" s="35"/>
      <c r="AJ496" s="35"/>
      <c r="AK496" s="35"/>
      <c r="AL496" s="35"/>
      <c r="AM496" s="35"/>
      <c r="AN496" s="35"/>
      <c r="AO496" s="35"/>
      <c r="AP496" s="35"/>
      <c r="AQ496" s="35"/>
      <c r="AR496" s="35"/>
      <c r="AS496" s="35"/>
      <c r="AT496" s="35"/>
      <c r="AU496" s="35"/>
      <c r="AV496" s="35"/>
    </row>
    <row r="497" spans="1:48" x14ac:dyDescent="0.35">
      <c r="A497" s="35"/>
      <c r="B497" s="35"/>
      <c r="C497" s="35"/>
      <c r="D497" s="35"/>
      <c r="E497" s="35"/>
      <c r="F497" s="35"/>
      <c r="G497" s="35"/>
      <c r="H497" s="35"/>
      <c r="I497" s="35"/>
      <c r="J497" s="35"/>
      <c r="K497" s="35"/>
      <c r="L497" s="35"/>
      <c r="M497" s="35"/>
      <c r="N497" s="35"/>
      <c r="O497" s="35"/>
      <c r="P497" s="35"/>
      <c r="Q497" s="35"/>
      <c r="R497" s="35"/>
      <c r="S497" s="35"/>
      <c r="T497" s="35"/>
      <c r="U497" s="35"/>
      <c r="V497" s="35"/>
      <c r="W497" s="35"/>
      <c r="X497" s="35"/>
      <c r="Y497" s="35"/>
      <c r="Z497" s="35"/>
      <c r="AA497" s="35"/>
      <c r="AB497" s="35"/>
      <c r="AC497" s="35"/>
      <c r="AD497" s="35"/>
      <c r="AE497" s="35"/>
      <c r="AF497" s="35"/>
      <c r="AG497" s="35"/>
      <c r="AH497" s="35"/>
      <c r="AI497" s="35"/>
      <c r="AJ497" s="35"/>
      <c r="AK497" s="35"/>
      <c r="AL497" s="35"/>
      <c r="AM497" s="35"/>
      <c r="AN497" s="35"/>
      <c r="AO497" s="35"/>
      <c r="AP497" s="35"/>
      <c r="AQ497" s="35"/>
      <c r="AR497" s="35"/>
      <c r="AS497" s="35"/>
      <c r="AT497" s="35"/>
      <c r="AU497" s="35"/>
      <c r="AV497" s="35"/>
    </row>
    <row r="498" spans="1:48" x14ac:dyDescent="0.35">
      <c r="A498" s="35"/>
      <c r="B498" s="35"/>
      <c r="C498" s="35"/>
      <c r="D498" s="35"/>
      <c r="E498" s="35"/>
      <c r="F498" s="35"/>
      <c r="G498" s="35"/>
      <c r="H498" s="35"/>
      <c r="I498" s="35"/>
      <c r="J498" s="35"/>
      <c r="K498" s="35"/>
      <c r="L498" s="35"/>
      <c r="M498" s="35"/>
      <c r="N498" s="35"/>
      <c r="O498" s="35"/>
      <c r="P498" s="35"/>
      <c r="Q498" s="35"/>
      <c r="R498" s="35"/>
      <c r="S498" s="35"/>
      <c r="T498" s="35"/>
      <c r="U498" s="35"/>
      <c r="V498" s="35"/>
      <c r="W498" s="35"/>
      <c r="X498" s="35"/>
      <c r="Y498" s="35"/>
      <c r="Z498" s="35"/>
      <c r="AA498" s="35"/>
      <c r="AB498" s="35"/>
      <c r="AC498" s="35"/>
      <c r="AD498" s="35"/>
      <c r="AE498" s="35"/>
      <c r="AF498" s="35"/>
      <c r="AG498" s="35"/>
      <c r="AH498" s="35"/>
      <c r="AI498" s="35"/>
      <c r="AJ498" s="35"/>
      <c r="AK498" s="35"/>
      <c r="AL498" s="35"/>
      <c r="AM498" s="35"/>
      <c r="AN498" s="35"/>
      <c r="AO498" s="35"/>
      <c r="AP498" s="35"/>
      <c r="AQ498" s="35"/>
      <c r="AR498" s="35"/>
      <c r="AS498" s="35"/>
      <c r="AT498" s="35"/>
      <c r="AU498" s="35"/>
      <c r="AV498" s="35"/>
    </row>
    <row r="499" spans="1:48" x14ac:dyDescent="0.35">
      <c r="A499" s="35"/>
      <c r="B499" s="35"/>
      <c r="C499" s="35"/>
      <c r="D499" s="35"/>
      <c r="E499" s="35"/>
      <c r="F499" s="35"/>
      <c r="G499" s="35"/>
      <c r="H499" s="35"/>
      <c r="I499" s="35"/>
      <c r="J499" s="35"/>
      <c r="K499" s="35"/>
      <c r="L499" s="35"/>
      <c r="M499" s="35"/>
      <c r="N499" s="35"/>
      <c r="O499" s="35"/>
      <c r="P499" s="35"/>
      <c r="Q499" s="35"/>
      <c r="R499" s="35"/>
      <c r="S499" s="35"/>
      <c r="T499" s="35"/>
      <c r="U499" s="35"/>
      <c r="V499" s="35"/>
      <c r="W499" s="35"/>
      <c r="X499" s="35"/>
      <c r="Y499" s="35"/>
      <c r="Z499" s="35"/>
      <c r="AA499" s="35"/>
      <c r="AB499" s="35"/>
      <c r="AC499" s="35"/>
      <c r="AD499" s="35"/>
      <c r="AE499" s="35"/>
      <c r="AF499" s="35"/>
      <c r="AG499" s="35"/>
      <c r="AH499" s="35"/>
      <c r="AI499" s="35"/>
      <c r="AJ499" s="35"/>
      <c r="AK499" s="35"/>
      <c r="AL499" s="35"/>
      <c r="AM499" s="35"/>
      <c r="AN499" s="35"/>
      <c r="AO499" s="35"/>
      <c r="AP499" s="35"/>
      <c r="AQ499" s="35"/>
      <c r="AR499" s="35"/>
      <c r="AS499" s="35"/>
      <c r="AT499" s="35"/>
      <c r="AU499" s="35"/>
      <c r="AV499" s="35"/>
    </row>
    <row r="500" spans="1:48" x14ac:dyDescent="0.35">
      <c r="A500" s="35"/>
      <c r="B500" s="35"/>
      <c r="C500" s="35"/>
      <c r="D500" s="35"/>
      <c r="E500" s="35"/>
      <c r="F500" s="35"/>
      <c r="G500" s="35"/>
      <c r="H500" s="35"/>
      <c r="I500" s="35"/>
      <c r="J500" s="35"/>
      <c r="K500" s="35"/>
      <c r="L500" s="35"/>
      <c r="M500" s="35"/>
      <c r="N500" s="35"/>
      <c r="O500" s="35"/>
      <c r="P500" s="35"/>
      <c r="Q500" s="35"/>
      <c r="R500" s="35"/>
      <c r="S500" s="35"/>
      <c r="T500" s="35"/>
      <c r="U500" s="35"/>
      <c r="V500" s="35"/>
      <c r="W500" s="35"/>
      <c r="X500" s="35"/>
      <c r="Y500" s="35"/>
      <c r="Z500" s="35"/>
      <c r="AA500" s="35"/>
      <c r="AB500" s="35"/>
      <c r="AC500" s="35"/>
      <c r="AD500" s="35"/>
      <c r="AE500" s="35"/>
      <c r="AF500" s="35"/>
      <c r="AG500" s="35"/>
      <c r="AH500" s="35"/>
      <c r="AI500" s="35"/>
      <c r="AJ500" s="35"/>
      <c r="AK500" s="35"/>
      <c r="AL500" s="35"/>
      <c r="AM500" s="35"/>
      <c r="AN500" s="35"/>
      <c r="AO500" s="35"/>
      <c r="AP500" s="35"/>
      <c r="AQ500" s="35"/>
      <c r="AR500" s="35"/>
      <c r="AS500" s="35"/>
      <c r="AT500" s="35"/>
      <c r="AU500" s="35"/>
      <c r="AV500" s="35"/>
    </row>
    <row r="501" spans="1:48" x14ac:dyDescent="0.35">
      <c r="A501" s="35"/>
      <c r="B501" s="35"/>
      <c r="C501" s="35"/>
      <c r="D501" s="35"/>
      <c r="E501" s="35"/>
      <c r="F501" s="35"/>
      <c r="G501" s="35"/>
      <c r="H501" s="35"/>
      <c r="I501" s="35"/>
      <c r="J501" s="35"/>
      <c r="K501" s="35"/>
      <c r="L501" s="35"/>
      <c r="M501" s="35"/>
      <c r="N501" s="35"/>
      <c r="O501" s="35"/>
      <c r="P501" s="35"/>
      <c r="Q501" s="35"/>
      <c r="R501" s="35"/>
      <c r="S501" s="35"/>
      <c r="T501" s="35"/>
      <c r="U501" s="35"/>
      <c r="V501" s="35"/>
      <c r="W501" s="35"/>
      <c r="X501" s="35"/>
      <c r="Y501" s="35"/>
      <c r="Z501" s="35"/>
      <c r="AA501" s="35"/>
      <c r="AB501" s="35"/>
      <c r="AC501" s="35"/>
      <c r="AD501" s="35"/>
      <c r="AE501" s="35"/>
      <c r="AF501" s="35"/>
      <c r="AG501" s="35"/>
      <c r="AH501" s="35"/>
      <c r="AI501" s="35"/>
      <c r="AJ501" s="35"/>
      <c r="AK501" s="35"/>
      <c r="AL501" s="35"/>
      <c r="AM501" s="35"/>
      <c r="AN501" s="35"/>
      <c r="AO501" s="35"/>
      <c r="AP501" s="35"/>
      <c r="AQ501" s="35"/>
      <c r="AR501" s="35"/>
      <c r="AS501" s="35"/>
      <c r="AT501" s="35"/>
      <c r="AU501" s="35"/>
      <c r="AV501" s="35"/>
    </row>
    <row r="502" spans="1:48" x14ac:dyDescent="0.35">
      <c r="A502" s="35"/>
      <c r="B502" s="35"/>
      <c r="C502" s="35"/>
      <c r="D502" s="35"/>
      <c r="E502" s="35"/>
      <c r="F502" s="35"/>
      <c r="G502" s="35"/>
      <c r="H502" s="35"/>
      <c r="I502" s="35"/>
      <c r="J502" s="35"/>
      <c r="K502" s="35"/>
      <c r="L502" s="35"/>
      <c r="M502" s="35"/>
      <c r="N502" s="35"/>
      <c r="O502" s="35"/>
      <c r="P502" s="35"/>
      <c r="Q502" s="35"/>
      <c r="R502" s="35"/>
      <c r="S502" s="35"/>
      <c r="T502" s="35"/>
      <c r="U502" s="35"/>
      <c r="V502" s="35"/>
      <c r="W502" s="35"/>
      <c r="X502" s="35"/>
      <c r="Y502" s="35"/>
      <c r="Z502" s="35"/>
      <c r="AA502" s="35"/>
      <c r="AB502" s="35"/>
      <c r="AC502" s="35"/>
      <c r="AD502" s="35"/>
      <c r="AE502" s="35"/>
      <c r="AF502" s="35"/>
      <c r="AG502" s="35"/>
      <c r="AH502" s="35"/>
      <c r="AI502" s="35"/>
      <c r="AJ502" s="35"/>
      <c r="AK502" s="35"/>
      <c r="AL502" s="35"/>
      <c r="AM502" s="35"/>
      <c r="AN502" s="35"/>
      <c r="AO502" s="35"/>
      <c r="AP502" s="35"/>
      <c r="AQ502" s="35"/>
      <c r="AR502" s="35"/>
      <c r="AS502" s="35"/>
      <c r="AT502" s="35"/>
      <c r="AU502" s="35"/>
      <c r="AV502" s="35"/>
    </row>
    <row r="503" spans="1:48" x14ac:dyDescent="0.35">
      <c r="A503" s="35"/>
      <c r="B503" s="35"/>
      <c r="C503" s="35"/>
      <c r="D503" s="35"/>
      <c r="E503" s="35"/>
      <c r="F503" s="35"/>
      <c r="G503" s="35"/>
      <c r="H503" s="35"/>
      <c r="I503" s="35"/>
      <c r="J503" s="35"/>
      <c r="K503" s="35"/>
      <c r="L503" s="35"/>
      <c r="M503" s="35"/>
      <c r="N503" s="35"/>
      <c r="O503" s="35"/>
      <c r="P503" s="35"/>
      <c r="Q503" s="35"/>
      <c r="R503" s="35"/>
      <c r="S503" s="35"/>
      <c r="T503" s="35"/>
      <c r="U503" s="35"/>
      <c r="V503" s="35"/>
      <c r="W503" s="35"/>
      <c r="X503" s="35"/>
      <c r="Y503" s="35"/>
      <c r="Z503" s="35"/>
      <c r="AA503" s="35"/>
      <c r="AB503" s="35"/>
      <c r="AC503" s="35"/>
      <c r="AD503" s="35"/>
      <c r="AE503" s="35"/>
      <c r="AF503" s="35"/>
      <c r="AG503" s="35"/>
      <c r="AH503" s="35"/>
      <c r="AI503" s="35"/>
      <c r="AJ503" s="35"/>
      <c r="AK503" s="35"/>
      <c r="AL503" s="35"/>
      <c r="AM503" s="35"/>
      <c r="AN503" s="35"/>
      <c r="AO503" s="35"/>
      <c r="AP503" s="35"/>
      <c r="AQ503" s="35"/>
      <c r="AR503" s="35"/>
      <c r="AS503" s="35"/>
      <c r="AT503" s="35"/>
      <c r="AU503" s="35"/>
      <c r="AV503" s="35"/>
    </row>
    <row r="504" spans="1:48" x14ac:dyDescent="0.35">
      <c r="A504" s="35"/>
      <c r="B504" s="35"/>
      <c r="C504" s="35"/>
      <c r="D504" s="35"/>
      <c r="E504" s="35"/>
      <c r="F504" s="35"/>
      <c r="G504" s="35"/>
      <c r="H504" s="35"/>
      <c r="I504" s="35"/>
      <c r="J504" s="35"/>
      <c r="K504" s="35"/>
      <c r="L504" s="35"/>
      <c r="M504" s="35"/>
      <c r="N504" s="35"/>
      <c r="O504" s="35"/>
      <c r="P504" s="35"/>
      <c r="Q504" s="35"/>
      <c r="R504" s="35"/>
      <c r="S504" s="35"/>
      <c r="T504" s="35"/>
      <c r="U504" s="35"/>
      <c r="V504" s="35"/>
      <c r="W504" s="35"/>
      <c r="X504" s="35"/>
      <c r="Y504" s="35"/>
      <c r="Z504" s="35"/>
      <c r="AA504" s="35"/>
      <c r="AB504" s="35"/>
      <c r="AC504" s="35"/>
      <c r="AD504" s="35"/>
      <c r="AE504" s="35"/>
      <c r="AF504" s="35"/>
      <c r="AG504" s="35"/>
      <c r="AH504" s="35"/>
      <c r="AI504" s="35"/>
      <c r="AJ504" s="35"/>
      <c r="AK504" s="35"/>
      <c r="AL504" s="35"/>
      <c r="AM504" s="35"/>
      <c r="AN504" s="35"/>
      <c r="AO504" s="35"/>
      <c r="AP504" s="35"/>
      <c r="AQ504" s="35"/>
      <c r="AR504" s="35"/>
      <c r="AS504" s="35"/>
      <c r="AT504" s="35"/>
      <c r="AU504" s="35"/>
      <c r="AV504" s="35"/>
    </row>
    <row r="505" spans="1:48" x14ac:dyDescent="0.35">
      <c r="A505" s="35"/>
      <c r="B505" s="35"/>
      <c r="C505" s="35"/>
      <c r="D505" s="35"/>
      <c r="E505" s="35"/>
      <c r="F505" s="35"/>
      <c r="G505" s="35"/>
      <c r="H505" s="35"/>
      <c r="I505" s="35"/>
      <c r="J505" s="35"/>
      <c r="K505" s="35"/>
      <c r="L505" s="35"/>
      <c r="M505" s="35"/>
      <c r="N505" s="35"/>
      <c r="O505" s="35"/>
      <c r="P505" s="35"/>
      <c r="Q505" s="35"/>
      <c r="R505" s="35"/>
      <c r="S505" s="35"/>
      <c r="T505" s="35"/>
      <c r="U505" s="35"/>
      <c r="V505" s="35"/>
      <c r="W505" s="35"/>
      <c r="X505" s="35"/>
      <c r="Y505" s="35"/>
      <c r="Z505" s="35"/>
      <c r="AA505" s="35"/>
      <c r="AB505" s="35"/>
      <c r="AC505" s="35"/>
      <c r="AD505" s="35"/>
      <c r="AE505" s="35"/>
      <c r="AF505" s="35"/>
      <c r="AG505" s="35"/>
      <c r="AH505" s="35"/>
      <c r="AI505" s="35"/>
      <c r="AJ505" s="35"/>
      <c r="AK505" s="35"/>
      <c r="AL505" s="35"/>
      <c r="AM505" s="35"/>
      <c r="AN505" s="35"/>
      <c r="AO505" s="35"/>
      <c r="AP505" s="35"/>
      <c r="AQ505" s="35"/>
      <c r="AR505" s="35"/>
      <c r="AS505" s="35"/>
      <c r="AT505" s="35"/>
      <c r="AU505" s="35"/>
      <c r="AV505" s="35"/>
    </row>
    <row r="506" spans="1:48" x14ac:dyDescent="0.35">
      <c r="A506" s="35"/>
      <c r="B506" s="35"/>
      <c r="C506" s="35"/>
      <c r="D506" s="35"/>
      <c r="E506" s="35"/>
      <c r="F506" s="35"/>
      <c r="G506" s="35"/>
      <c r="H506" s="35"/>
      <c r="I506" s="35"/>
      <c r="J506" s="35"/>
      <c r="K506" s="35"/>
      <c r="L506" s="35"/>
      <c r="M506" s="35"/>
      <c r="N506" s="35"/>
      <c r="O506" s="35"/>
      <c r="P506" s="35"/>
      <c r="Q506" s="35"/>
      <c r="R506" s="35"/>
      <c r="S506" s="35"/>
      <c r="T506" s="35"/>
      <c r="U506" s="35"/>
      <c r="V506" s="35"/>
      <c r="W506" s="35"/>
      <c r="X506" s="35"/>
      <c r="Y506" s="35"/>
      <c r="Z506" s="35"/>
      <c r="AA506" s="35"/>
      <c r="AB506" s="35"/>
      <c r="AC506" s="35"/>
      <c r="AD506" s="35"/>
      <c r="AE506" s="35"/>
      <c r="AF506" s="35"/>
      <c r="AG506" s="35"/>
      <c r="AH506" s="35"/>
      <c r="AI506" s="35"/>
      <c r="AJ506" s="35"/>
      <c r="AK506" s="35"/>
      <c r="AL506" s="35"/>
      <c r="AM506" s="35"/>
      <c r="AN506" s="35"/>
      <c r="AO506" s="35"/>
      <c r="AP506" s="35"/>
      <c r="AQ506" s="35"/>
      <c r="AR506" s="35"/>
      <c r="AS506" s="35"/>
      <c r="AT506" s="35"/>
      <c r="AU506" s="35"/>
      <c r="AV506" s="35"/>
    </row>
    <row r="507" spans="1:48" x14ac:dyDescent="0.35">
      <c r="A507" s="35"/>
      <c r="B507" s="35"/>
      <c r="C507" s="35"/>
      <c r="D507" s="35"/>
      <c r="E507" s="35"/>
      <c r="F507" s="35"/>
      <c r="G507" s="35"/>
      <c r="H507" s="35"/>
      <c r="I507" s="35"/>
      <c r="J507" s="35"/>
      <c r="K507" s="35"/>
      <c r="L507" s="35"/>
      <c r="M507" s="35"/>
      <c r="N507" s="35"/>
      <c r="O507" s="35"/>
      <c r="P507" s="35"/>
      <c r="Q507" s="35"/>
      <c r="R507" s="35"/>
      <c r="S507" s="35"/>
      <c r="T507" s="35"/>
      <c r="U507" s="35"/>
      <c r="V507" s="35"/>
      <c r="W507" s="35"/>
      <c r="X507" s="35"/>
      <c r="Y507" s="35"/>
      <c r="Z507" s="35"/>
      <c r="AA507" s="35"/>
      <c r="AB507" s="35"/>
      <c r="AC507" s="35"/>
      <c r="AD507" s="35"/>
      <c r="AE507" s="35"/>
      <c r="AF507" s="35"/>
      <c r="AG507" s="35"/>
      <c r="AH507" s="35"/>
      <c r="AI507" s="35"/>
      <c r="AJ507" s="35"/>
      <c r="AK507" s="35"/>
      <c r="AL507" s="35"/>
      <c r="AM507" s="35"/>
      <c r="AN507" s="35"/>
      <c r="AO507" s="35"/>
      <c r="AP507" s="35"/>
      <c r="AQ507" s="35"/>
      <c r="AR507" s="35"/>
      <c r="AS507" s="35"/>
      <c r="AT507" s="35"/>
      <c r="AU507" s="35"/>
      <c r="AV507" s="35"/>
    </row>
    <row r="508" spans="1:48" x14ac:dyDescent="0.35">
      <c r="A508" s="35"/>
      <c r="B508" s="35"/>
      <c r="C508" s="35"/>
      <c r="D508" s="35"/>
      <c r="E508" s="35"/>
      <c r="F508" s="35"/>
      <c r="G508" s="35"/>
      <c r="H508" s="35"/>
      <c r="I508" s="35"/>
      <c r="J508" s="35"/>
      <c r="K508" s="35"/>
      <c r="L508" s="35"/>
      <c r="M508" s="35"/>
      <c r="N508" s="35"/>
      <c r="O508" s="35"/>
      <c r="P508" s="35"/>
      <c r="Q508" s="35"/>
      <c r="R508" s="35"/>
      <c r="S508" s="35"/>
      <c r="T508" s="35"/>
      <c r="U508" s="35"/>
      <c r="V508" s="35"/>
      <c r="W508" s="35"/>
      <c r="X508" s="35"/>
      <c r="Y508" s="35"/>
      <c r="Z508" s="35"/>
      <c r="AA508" s="35"/>
      <c r="AB508" s="35"/>
      <c r="AC508" s="35"/>
      <c r="AD508" s="35"/>
      <c r="AE508" s="35"/>
      <c r="AF508" s="35"/>
      <c r="AG508" s="35"/>
      <c r="AH508" s="35"/>
      <c r="AI508" s="35"/>
      <c r="AJ508" s="35"/>
      <c r="AK508" s="35"/>
      <c r="AL508" s="35"/>
      <c r="AM508" s="35"/>
      <c r="AN508" s="35"/>
      <c r="AO508" s="35"/>
      <c r="AP508" s="35"/>
      <c r="AQ508" s="35"/>
      <c r="AR508" s="35"/>
      <c r="AS508" s="35"/>
      <c r="AT508" s="35"/>
      <c r="AU508" s="35"/>
      <c r="AV508" s="35"/>
    </row>
    <row r="509" spans="1:48" x14ac:dyDescent="0.35">
      <c r="A509" s="35"/>
      <c r="B509" s="35"/>
      <c r="C509" s="35"/>
      <c r="D509" s="35"/>
      <c r="E509" s="35"/>
      <c r="F509" s="35"/>
      <c r="G509" s="35"/>
      <c r="H509" s="35"/>
      <c r="I509" s="35"/>
      <c r="J509" s="35"/>
      <c r="K509" s="35"/>
      <c r="L509" s="35"/>
      <c r="M509" s="35"/>
      <c r="N509" s="35"/>
      <c r="O509" s="35"/>
      <c r="P509" s="35"/>
      <c r="Q509" s="35"/>
      <c r="R509" s="35"/>
      <c r="S509" s="35"/>
      <c r="T509" s="35"/>
      <c r="U509" s="35"/>
      <c r="V509" s="35"/>
      <c r="W509" s="35"/>
      <c r="X509" s="35"/>
      <c r="Y509" s="35"/>
      <c r="Z509" s="35"/>
      <c r="AA509" s="35"/>
      <c r="AB509" s="35"/>
      <c r="AC509" s="35"/>
      <c r="AD509" s="35"/>
      <c r="AE509" s="35"/>
      <c r="AF509" s="35"/>
      <c r="AG509" s="35"/>
      <c r="AH509" s="35"/>
      <c r="AI509" s="35"/>
      <c r="AJ509" s="35"/>
      <c r="AK509" s="35"/>
      <c r="AL509" s="35"/>
      <c r="AM509" s="35"/>
      <c r="AN509" s="35"/>
      <c r="AO509" s="35"/>
      <c r="AP509" s="35"/>
      <c r="AQ509" s="35"/>
      <c r="AR509" s="35"/>
      <c r="AS509" s="35"/>
      <c r="AT509" s="35"/>
      <c r="AU509" s="35"/>
      <c r="AV509" s="35"/>
    </row>
    <row r="510" spans="1:48" x14ac:dyDescent="0.35">
      <c r="A510" s="35"/>
      <c r="B510" s="35"/>
      <c r="C510" s="35"/>
      <c r="D510" s="35"/>
      <c r="E510" s="35"/>
      <c r="F510" s="35"/>
      <c r="G510" s="35"/>
      <c r="H510" s="35"/>
      <c r="I510" s="35"/>
      <c r="J510" s="35"/>
      <c r="K510" s="35"/>
      <c r="L510" s="35"/>
      <c r="M510" s="35"/>
      <c r="N510" s="35"/>
      <c r="O510" s="35"/>
      <c r="P510" s="35"/>
      <c r="Q510" s="35"/>
      <c r="R510" s="35"/>
      <c r="S510" s="35"/>
      <c r="T510" s="35"/>
      <c r="U510" s="35"/>
      <c r="V510" s="35"/>
      <c r="W510" s="35"/>
      <c r="X510" s="35"/>
      <c r="Y510" s="35"/>
      <c r="Z510" s="35"/>
      <c r="AA510" s="35"/>
      <c r="AB510" s="35"/>
      <c r="AC510" s="35"/>
      <c r="AD510" s="35"/>
      <c r="AE510" s="35"/>
      <c r="AF510" s="35"/>
      <c r="AG510" s="35"/>
      <c r="AH510" s="35"/>
      <c r="AI510" s="35"/>
      <c r="AJ510" s="35"/>
      <c r="AK510" s="35"/>
      <c r="AL510" s="35"/>
      <c r="AM510" s="35"/>
      <c r="AN510" s="35"/>
      <c r="AO510" s="35"/>
      <c r="AP510" s="35"/>
      <c r="AQ510" s="35"/>
      <c r="AR510" s="35"/>
      <c r="AS510" s="35"/>
      <c r="AT510" s="35"/>
      <c r="AU510" s="35"/>
      <c r="AV510" s="35"/>
    </row>
    <row r="511" spans="1:48" x14ac:dyDescent="0.35">
      <c r="A511" s="35"/>
      <c r="B511" s="35"/>
      <c r="C511" s="35"/>
      <c r="D511" s="35"/>
      <c r="E511" s="35"/>
      <c r="F511" s="35"/>
      <c r="G511" s="35"/>
      <c r="H511" s="35"/>
      <c r="I511" s="35"/>
      <c r="J511" s="35"/>
      <c r="K511" s="35"/>
      <c r="L511" s="35"/>
      <c r="M511" s="35"/>
      <c r="N511" s="35"/>
      <c r="O511" s="35"/>
      <c r="P511" s="35"/>
      <c r="Q511" s="35"/>
      <c r="R511" s="35"/>
      <c r="S511" s="35"/>
      <c r="T511" s="35"/>
      <c r="U511" s="35"/>
      <c r="V511" s="35"/>
      <c r="W511" s="35"/>
      <c r="X511" s="35"/>
      <c r="Y511" s="35"/>
      <c r="Z511" s="35"/>
      <c r="AA511" s="35"/>
      <c r="AB511" s="35"/>
      <c r="AC511" s="35"/>
      <c r="AD511" s="35"/>
      <c r="AE511" s="35"/>
      <c r="AF511" s="35"/>
      <c r="AG511" s="35"/>
      <c r="AH511" s="35"/>
      <c r="AI511" s="35"/>
      <c r="AJ511" s="35"/>
      <c r="AK511" s="35"/>
      <c r="AL511" s="35"/>
      <c r="AM511" s="35"/>
      <c r="AN511" s="35"/>
      <c r="AO511" s="35"/>
      <c r="AP511" s="35"/>
      <c r="AQ511" s="35"/>
      <c r="AR511" s="35"/>
      <c r="AS511" s="35"/>
      <c r="AT511" s="35"/>
      <c r="AU511" s="35"/>
      <c r="AV511" s="35"/>
    </row>
    <row r="512" spans="1:48" x14ac:dyDescent="0.35">
      <c r="A512" s="35"/>
      <c r="B512" s="35"/>
      <c r="C512" s="35"/>
      <c r="D512" s="35"/>
      <c r="E512" s="35"/>
      <c r="F512" s="35"/>
      <c r="G512" s="35"/>
      <c r="H512" s="35"/>
      <c r="I512" s="35"/>
      <c r="J512" s="35"/>
      <c r="K512" s="35"/>
      <c r="L512" s="35"/>
      <c r="M512" s="35"/>
      <c r="N512" s="35"/>
      <c r="O512" s="35"/>
      <c r="P512" s="35"/>
      <c r="Q512" s="35"/>
      <c r="R512" s="35"/>
      <c r="S512" s="35"/>
      <c r="T512" s="35"/>
      <c r="U512" s="35"/>
      <c r="V512" s="35"/>
      <c r="W512" s="35"/>
      <c r="X512" s="35"/>
      <c r="Y512" s="35"/>
      <c r="Z512" s="35"/>
      <c r="AA512" s="35"/>
      <c r="AB512" s="35"/>
      <c r="AC512" s="35"/>
      <c r="AD512" s="35"/>
      <c r="AE512" s="35"/>
      <c r="AF512" s="35"/>
      <c r="AG512" s="35"/>
      <c r="AH512" s="35"/>
      <c r="AI512" s="35"/>
      <c r="AJ512" s="35"/>
      <c r="AK512" s="35"/>
      <c r="AL512" s="35"/>
      <c r="AM512" s="35"/>
      <c r="AN512" s="35"/>
      <c r="AO512" s="35"/>
      <c r="AP512" s="35"/>
      <c r="AQ512" s="35"/>
      <c r="AR512" s="35"/>
      <c r="AS512" s="35"/>
      <c r="AT512" s="35"/>
      <c r="AU512" s="35"/>
      <c r="AV512" s="35"/>
    </row>
    <row r="513" spans="1:48" x14ac:dyDescent="0.35">
      <c r="A513" s="35"/>
      <c r="B513" s="35"/>
      <c r="C513" s="35"/>
      <c r="D513" s="35"/>
      <c r="E513" s="35"/>
      <c r="F513" s="35"/>
      <c r="G513" s="35"/>
      <c r="H513" s="35"/>
      <c r="I513" s="35"/>
      <c r="J513" s="35"/>
      <c r="K513" s="35"/>
      <c r="L513" s="35"/>
      <c r="M513" s="35"/>
      <c r="N513" s="35"/>
      <c r="O513" s="35"/>
      <c r="P513" s="35"/>
      <c r="Q513" s="35"/>
      <c r="R513" s="35"/>
      <c r="S513" s="35"/>
      <c r="T513" s="35"/>
      <c r="U513" s="35"/>
      <c r="V513" s="35"/>
      <c r="W513" s="35"/>
      <c r="X513" s="35"/>
      <c r="Y513" s="35"/>
      <c r="Z513" s="35"/>
      <c r="AA513" s="35"/>
      <c r="AB513" s="35"/>
      <c r="AC513" s="35"/>
      <c r="AD513" s="35"/>
      <c r="AE513" s="35"/>
      <c r="AF513" s="35"/>
      <c r="AG513" s="35"/>
      <c r="AH513" s="35"/>
      <c r="AI513" s="35"/>
      <c r="AJ513" s="35"/>
      <c r="AK513" s="35"/>
      <c r="AL513" s="35"/>
      <c r="AM513" s="35"/>
      <c r="AN513" s="35"/>
      <c r="AO513" s="35"/>
      <c r="AP513" s="35"/>
      <c r="AQ513" s="35"/>
      <c r="AR513" s="35"/>
      <c r="AS513" s="35"/>
      <c r="AT513" s="35"/>
      <c r="AU513" s="35"/>
      <c r="AV513" s="35"/>
    </row>
    <row r="514" spans="1:48" x14ac:dyDescent="0.35">
      <c r="A514" s="35"/>
      <c r="B514" s="35"/>
      <c r="C514" s="35"/>
      <c r="D514" s="35"/>
      <c r="E514" s="35"/>
      <c r="F514" s="35"/>
      <c r="G514" s="35"/>
      <c r="H514" s="35"/>
      <c r="I514" s="35"/>
      <c r="J514" s="35"/>
      <c r="K514" s="35"/>
      <c r="L514" s="35"/>
      <c r="M514" s="35"/>
      <c r="N514" s="35"/>
      <c r="O514" s="35"/>
      <c r="P514" s="35"/>
      <c r="Q514" s="35"/>
      <c r="R514" s="35"/>
      <c r="S514" s="35"/>
      <c r="T514" s="35"/>
      <c r="U514" s="35"/>
      <c r="V514" s="35"/>
      <c r="W514" s="35"/>
      <c r="X514" s="35"/>
      <c r="Y514" s="35"/>
      <c r="Z514" s="35"/>
      <c r="AA514" s="35"/>
      <c r="AB514" s="35"/>
      <c r="AC514" s="35"/>
      <c r="AD514" s="35"/>
      <c r="AE514" s="35"/>
      <c r="AF514" s="35"/>
      <c r="AG514" s="35"/>
      <c r="AH514" s="35"/>
      <c r="AI514" s="35"/>
      <c r="AJ514" s="35"/>
      <c r="AK514" s="35"/>
      <c r="AL514" s="35"/>
      <c r="AM514" s="35"/>
      <c r="AN514" s="35"/>
      <c r="AO514" s="35"/>
      <c r="AP514" s="35"/>
      <c r="AQ514" s="35"/>
      <c r="AR514" s="35"/>
      <c r="AS514" s="35"/>
      <c r="AT514" s="35"/>
      <c r="AU514" s="35"/>
      <c r="AV514" s="35"/>
    </row>
    <row r="515" spans="1:48" x14ac:dyDescent="0.35">
      <c r="A515" s="35"/>
      <c r="B515" s="35"/>
      <c r="C515" s="35"/>
      <c r="D515" s="35"/>
      <c r="E515" s="35"/>
      <c r="F515" s="35"/>
      <c r="G515" s="35"/>
      <c r="H515" s="35"/>
      <c r="I515" s="35"/>
      <c r="J515" s="35"/>
      <c r="K515" s="35"/>
      <c r="L515" s="35"/>
      <c r="M515" s="35"/>
      <c r="N515" s="35"/>
      <c r="O515" s="35"/>
      <c r="P515" s="35"/>
      <c r="Q515" s="35"/>
      <c r="R515" s="35"/>
      <c r="S515" s="35"/>
      <c r="T515" s="35"/>
      <c r="U515" s="35"/>
      <c r="V515" s="35"/>
      <c r="W515" s="35"/>
      <c r="X515" s="35"/>
      <c r="Y515" s="35"/>
      <c r="Z515" s="35"/>
      <c r="AA515" s="35"/>
      <c r="AB515" s="35"/>
      <c r="AC515" s="35"/>
      <c r="AD515" s="35"/>
      <c r="AE515" s="35"/>
      <c r="AF515" s="35"/>
      <c r="AG515" s="35"/>
      <c r="AH515" s="35"/>
      <c r="AI515" s="35"/>
      <c r="AJ515" s="35"/>
      <c r="AK515" s="35"/>
      <c r="AL515" s="35"/>
      <c r="AM515" s="35"/>
      <c r="AN515" s="35"/>
      <c r="AO515" s="35"/>
      <c r="AP515" s="35"/>
      <c r="AQ515" s="35"/>
      <c r="AR515" s="35"/>
      <c r="AS515" s="35"/>
      <c r="AT515" s="35"/>
      <c r="AU515" s="35"/>
      <c r="AV515" s="35"/>
    </row>
    <row r="516" spans="1:48" x14ac:dyDescent="0.35">
      <c r="A516" s="35"/>
      <c r="B516" s="35"/>
      <c r="C516" s="35"/>
      <c r="D516" s="35"/>
      <c r="E516" s="35"/>
      <c r="F516" s="35"/>
      <c r="G516" s="35"/>
      <c r="H516" s="35"/>
      <c r="I516" s="35"/>
      <c r="J516" s="35"/>
      <c r="K516" s="35"/>
      <c r="L516" s="35"/>
      <c r="M516" s="35"/>
      <c r="N516" s="35"/>
      <c r="O516" s="35"/>
      <c r="P516" s="35"/>
      <c r="Q516" s="35"/>
      <c r="R516" s="35"/>
      <c r="S516" s="35"/>
      <c r="T516" s="35"/>
      <c r="U516" s="35"/>
      <c r="V516" s="35"/>
      <c r="W516" s="35"/>
      <c r="X516" s="35"/>
      <c r="Y516" s="35"/>
      <c r="Z516" s="35"/>
      <c r="AA516" s="35"/>
      <c r="AB516" s="35"/>
      <c r="AC516" s="35"/>
      <c r="AD516" s="35"/>
      <c r="AE516" s="35"/>
      <c r="AF516" s="35"/>
      <c r="AG516" s="35"/>
      <c r="AH516" s="35"/>
      <c r="AI516" s="35"/>
      <c r="AJ516" s="35"/>
      <c r="AK516" s="35"/>
      <c r="AL516" s="35"/>
      <c r="AM516" s="35"/>
      <c r="AN516" s="35"/>
      <c r="AO516" s="35"/>
      <c r="AP516" s="35"/>
      <c r="AQ516" s="35"/>
      <c r="AR516" s="35"/>
      <c r="AS516" s="35"/>
      <c r="AT516" s="35"/>
      <c r="AU516" s="35"/>
      <c r="AV516" s="35"/>
    </row>
    <row r="517" spans="1:48" x14ac:dyDescent="0.35">
      <c r="A517" s="35"/>
      <c r="B517" s="35"/>
      <c r="C517" s="35"/>
      <c r="D517" s="35"/>
      <c r="E517" s="35"/>
      <c r="F517" s="35"/>
      <c r="G517" s="35"/>
      <c r="H517" s="35"/>
      <c r="I517" s="35"/>
      <c r="J517" s="35"/>
      <c r="K517" s="35"/>
      <c r="L517" s="35"/>
      <c r="M517" s="35"/>
      <c r="N517" s="35"/>
      <c r="O517" s="35"/>
      <c r="P517" s="35"/>
      <c r="Q517" s="35"/>
      <c r="R517" s="35"/>
      <c r="S517" s="35"/>
      <c r="T517" s="35"/>
      <c r="U517" s="35"/>
      <c r="V517" s="35"/>
      <c r="W517" s="35"/>
      <c r="X517" s="35"/>
      <c r="Y517" s="35"/>
      <c r="Z517" s="35"/>
      <c r="AA517" s="35"/>
      <c r="AB517" s="35"/>
      <c r="AC517" s="35"/>
      <c r="AD517" s="35"/>
      <c r="AE517" s="35"/>
      <c r="AF517" s="35"/>
      <c r="AG517" s="35"/>
      <c r="AH517" s="35"/>
      <c r="AI517" s="35"/>
      <c r="AJ517" s="35"/>
      <c r="AK517" s="35"/>
      <c r="AL517" s="35"/>
      <c r="AM517" s="35"/>
      <c r="AN517" s="35"/>
      <c r="AO517" s="35"/>
      <c r="AP517" s="35"/>
      <c r="AQ517" s="35"/>
      <c r="AR517" s="35"/>
      <c r="AS517" s="35"/>
      <c r="AT517" s="35"/>
      <c r="AU517" s="35"/>
      <c r="AV517" s="35"/>
    </row>
    <row r="518" spans="1:48" x14ac:dyDescent="0.35">
      <c r="A518" s="35"/>
      <c r="B518" s="35"/>
      <c r="C518" s="35"/>
      <c r="D518" s="35"/>
      <c r="E518" s="35"/>
      <c r="F518" s="35"/>
      <c r="G518" s="35"/>
      <c r="H518" s="35"/>
      <c r="I518" s="35"/>
      <c r="J518" s="35"/>
      <c r="K518" s="35"/>
      <c r="L518" s="35"/>
      <c r="M518" s="35"/>
      <c r="N518" s="35"/>
      <c r="O518" s="35"/>
      <c r="P518" s="35"/>
      <c r="Q518" s="35"/>
      <c r="R518" s="35"/>
      <c r="S518" s="35"/>
      <c r="T518" s="35"/>
      <c r="U518" s="35"/>
      <c r="V518" s="35"/>
      <c r="W518" s="35"/>
      <c r="X518" s="35"/>
      <c r="Y518" s="35"/>
      <c r="Z518" s="35"/>
      <c r="AA518" s="35"/>
      <c r="AB518" s="35"/>
      <c r="AC518" s="35"/>
      <c r="AD518" s="35"/>
      <c r="AE518" s="35"/>
      <c r="AF518" s="35"/>
      <c r="AG518" s="35"/>
      <c r="AH518" s="35"/>
      <c r="AI518" s="35"/>
      <c r="AJ518" s="35"/>
      <c r="AK518" s="35"/>
      <c r="AL518" s="35"/>
      <c r="AM518" s="35"/>
      <c r="AN518" s="35"/>
      <c r="AO518" s="35"/>
      <c r="AP518" s="35"/>
      <c r="AQ518" s="35"/>
      <c r="AR518" s="35"/>
      <c r="AS518" s="35"/>
      <c r="AT518" s="35"/>
      <c r="AU518" s="35"/>
      <c r="AV518" s="35"/>
    </row>
    <row r="519" spans="1:48" x14ac:dyDescent="0.35">
      <c r="A519" s="35"/>
      <c r="B519" s="35"/>
      <c r="C519" s="35"/>
      <c r="D519" s="35"/>
      <c r="E519" s="35"/>
      <c r="F519" s="35"/>
      <c r="G519" s="35"/>
      <c r="H519" s="35"/>
      <c r="I519" s="35"/>
      <c r="J519" s="35"/>
      <c r="K519" s="35"/>
      <c r="L519" s="35"/>
      <c r="M519" s="35"/>
      <c r="N519" s="35"/>
      <c r="O519" s="35"/>
      <c r="P519" s="35"/>
      <c r="Q519" s="35"/>
      <c r="R519" s="35"/>
      <c r="S519" s="35"/>
      <c r="T519" s="35"/>
      <c r="U519" s="35"/>
      <c r="V519" s="35"/>
      <c r="W519" s="35"/>
      <c r="X519" s="35"/>
      <c r="Y519" s="35"/>
      <c r="Z519" s="35"/>
      <c r="AA519" s="35"/>
      <c r="AB519" s="35"/>
      <c r="AC519" s="35"/>
      <c r="AD519" s="35"/>
      <c r="AE519" s="35"/>
      <c r="AF519" s="35"/>
      <c r="AG519" s="35"/>
      <c r="AH519" s="35"/>
      <c r="AI519" s="35"/>
      <c r="AJ519" s="35"/>
      <c r="AK519" s="35"/>
      <c r="AL519" s="35"/>
      <c r="AM519" s="35"/>
      <c r="AN519" s="35"/>
      <c r="AO519" s="35"/>
      <c r="AP519" s="35"/>
      <c r="AQ519" s="35"/>
      <c r="AR519" s="35"/>
      <c r="AS519" s="35"/>
      <c r="AT519" s="35"/>
      <c r="AU519" s="35"/>
      <c r="AV519" s="35"/>
    </row>
    <row r="520" spans="1:48" x14ac:dyDescent="0.35">
      <c r="A520" s="35"/>
      <c r="B520" s="35"/>
      <c r="C520" s="35"/>
      <c r="D520" s="35"/>
      <c r="E520" s="35"/>
      <c r="F520" s="35"/>
      <c r="G520" s="35"/>
      <c r="H520" s="35"/>
      <c r="I520" s="35"/>
      <c r="J520" s="35"/>
      <c r="K520" s="35"/>
      <c r="L520" s="35"/>
      <c r="M520" s="35"/>
      <c r="N520" s="35"/>
      <c r="O520" s="35"/>
      <c r="P520" s="35"/>
      <c r="Q520" s="35"/>
      <c r="R520" s="35"/>
      <c r="S520" s="35"/>
      <c r="T520" s="35"/>
      <c r="U520" s="35"/>
      <c r="V520" s="35"/>
      <c r="W520" s="35"/>
      <c r="X520" s="35"/>
      <c r="Y520" s="35"/>
      <c r="Z520" s="35"/>
      <c r="AA520" s="35"/>
      <c r="AB520" s="35"/>
      <c r="AC520" s="35"/>
      <c r="AD520" s="35"/>
      <c r="AE520" s="35"/>
      <c r="AF520" s="35"/>
      <c r="AG520" s="35"/>
      <c r="AH520" s="35"/>
      <c r="AI520" s="35"/>
      <c r="AJ520" s="35"/>
      <c r="AK520" s="35"/>
      <c r="AL520" s="35"/>
      <c r="AM520" s="35"/>
      <c r="AN520" s="35"/>
      <c r="AO520" s="35"/>
      <c r="AP520" s="35"/>
      <c r="AQ520" s="35"/>
      <c r="AR520" s="35"/>
      <c r="AS520" s="35"/>
      <c r="AT520" s="35"/>
      <c r="AU520" s="35"/>
      <c r="AV520" s="35"/>
    </row>
    <row r="521" spans="1:48" x14ac:dyDescent="0.35">
      <c r="A521" s="35"/>
      <c r="B521" s="35"/>
      <c r="C521" s="35"/>
      <c r="D521" s="35"/>
      <c r="E521" s="35"/>
      <c r="F521" s="35"/>
      <c r="G521" s="35"/>
      <c r="H521" s="35"/>
      <c r="I521" s="35"/>
      <c r="J521" s="35"/>
      <c r="K521" s="35"/>
      <c r="L521" s="35"/>
      <c r="M521" s="35"/>
      <c r="N521" s="35"/>
      <c r="O521" s="35"/>
      <c r="P521" s="35"/>
      <c r="Q521" s="35"/>
      <c r="R521" s="35"/>
      <c r="S521" s="35"/>
      <c r="T521" s="35"/>
      <c r="U521" s="35"/>
      <c r="V521" s="35"/>
      <c r="W521" s="35"/>
      <c r="X521" s="35"/>
      <c r="Y521" s="35"/>
      <c r="Z521" s="35"/>
      <c r="AA521" s="35"/>
      <c r="AB521" s="35"/>
      <c r="AC521" s="35"/>
      <c r="AD521" s="35"/>
      <c r="AE521" s="35"/>
      <c r="AF521" s="35"/>
      <c r="AG521" s="35"/>
      <c r="AH521" s="35"/>
      <c r="AI521" s="35"/>
      <c r="AJ521" s="35"/>
      <c r="AK521" s="35"/>
      <c r="AL521" s="35"/>
      <c r="AM521" s="35"/>
      <c r="AN521" s="35"/>
      <c r="AO521" s="35"/>
      <c r="AP521" s="35"/>
      <c r="AQ521" s="35"/>
      <c r="AR521" s="35"/>
      <c r="AS521" s="35"/>
      <c r="AT521" s="35"/>
      <c r="AU521" s="35"/>
      <c r="AV521" s="35"/>
    </row>
    <row r="522" spans="1:48" x14ac:dyDescent="0.35">
      <c r="A522" s="35"/>
      <c r="B522" s="35"/>
      <c r="C522" s="35"/>
      <c r="D522" s="35"/>
      <c r="E522" s="35"/>
      <c r="F522" s="35"/>
      <c r="G522" s="35"/>
      <c r="H522" s="35"/>
      <c r="I522" s="35"/>
      <c r="J522" s="35"/>
      <c r="K522" s="35"/>
      <c r="L522" s="35"/>
      <c r="M522" s="35"/>
      <c r="N522" s="35"/>
      <c r="O522" s="35"/>
      <c r="P522" s="35"/>
      <c r="Q522" s="35"/>
      <c r="R522" s="35"/>
      <c r="S522" s="35"/>
      <c r="T522" s="35"/>
      <c r="U522" s="35"/>
      <c r="V522" s="35"/>
      <c r="W522" s="35"/>
      <c r="X522" s="35"/>
      <c r="Y522" s="35"/>
      <c r="Z522" s="35"/>
      <c r="AA522" s="35"/>
      <c r="AB522" s="35"/>
      <c r="AC522" s="35"/>
      <c r="AD522" s="35"/>
      <c r="AE522" s="35"/>
      <c r="AF522" s="35"/>
      <c r="AG522" s="35"/>
      <c r="AH522" s="35"/>
      <c r="AI522" s="35"/>
      <c r="AJ522" s="35"/>
      <c r="AK522" s="35"/>
      <c r="AL522" s="35"/>
      <c r="AM522" s="35"/>
      <c r="AN522" s="35"/>
      <c r="AO522" s="35"/>
      <c r="AP522" s="35"/>
      <c r="AQ522" s="35"/>
      <c r="AR522" s="35"/>
      <c r="AS522" s="35"/>
      <c r="AT522" s="35"/>
      <c r="AU522" s="35"/>
      <c r="AV522" s="35"/>
    </row>
    <row r="523" spans="1:48" x14ac:dyDescent="0.35">
      <c r="A523" s="35"/>
      <c r="B523" s="35"/>
      <c r="C523" s="35"/>
      <c r="D523" s="35"/>
      <c r="E523" s="35"/>
      <c r="F523" s="35"/>
      <c r="G523" s="35"/>
      <c r="H523" s="35"/>
      <c r="I523" s="35"/>
      <c r="J523" s="35"/>
      <c r="K523" s="35"/>
      <c r="L523" s="35"/>
      <c r="M523" s="35"/>
      <c r="N523" s="35"/>
      <c r="O523" s="35"/>
      <c r="P523" s="35"/>
      <c r="Q523" s="35"/>
      <c r="R523" s="35"/>
      <c r="S523" s="35"/>
      <c r="T523" s="35"/>
      <c r="U523" s="35"/>
      <c r="V523" s="35"/>
      <c r="W523" s="35"/>
      <c r="X523" s="35"/>
      <c r="Y523" s="35"/>
      <c r="Z523" s="35"/>
      <c r="AA523" s="35"/>
      <c r="AB523" s="35"/>
      <c r="AC523" s="35"/>
      <c r="AD523" s="35"/>
      <c r="AE523" s="35"/>
      <c r="AF523" s="35"/>
      <c r="AG523" s="35"/>
      <c r="AH523" s="35"/>
      <c r="AI523" s="35"/>
      <c r="AJ523" s="35"/>
      <c r="AK523" s="35"/>
      <c r="AL523" s="35"/>
      <c r="AM523" s="35"/>
      <c r="AN523" s="35"/>
      <c r="AO523" s="35"/>
      <c r="AP523" s="35"/>
      <c r="AQ523" s="35"/>
      <c r="AR523" s="35"/>
      <c r="AS523" s="35"/>
      <c r="AT523" s="35"/>
      <c r="AU523" s="35"/>
      <c r="AV523" s="35"/>
    </row>
  </sheetData>
  <sheetProtection sheet="1" objects="1" scenarios="1"/>
  <phoneticPr fontId="0" type="noConversion"/>
  <hyperlinks>
    <hyperlink ref="B9" location="'1st look'!L1" tooltip="First look at MegaStat" display="First look             "/>
    <hyperlink ref="B11" location="'Expanded Menu'!H1" tooltip="Click to see the full MegaStat menu" display="Expanded Menu"/>
    <hyperlink ref="B15:E15" location="Comparison!A1" tooltip="MegaStat vs. Data Analysis" display="Comparison to Data Analysis Tools"/>
    <hyperlink ref="B15:D15" location="Comparison!M1" tooltip="MegaStat vs. Data Analysis" display="Comparison to Data Analysis Tools"/>
    <hyperlink ref="B19" location="Requirements!A1" tooltip="What does it take to run MegaStat" display="Requirements"/>
    <hyperlink ref="B13" location="'Output Sheets'!L1" tooltip="see how MegaStat handles its output" display="MegaStat output"/>
    <hyperlink ref="B17" location="Unique!A1" tooltip="see MegaStat features" display="Unique to MegaStat"/>
  </hyperlinks>
  <pageMargins left="0.7" right="0.7" top="0.75" bottom="0.75" header="0.3" footer="0.3"/>
  <pageSetup orientation="portrait"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L1:L81"/>
  <sheetViews>
    <sheetView showGridLines="0" zoomScaleNormal="100" workbookViewId="0">
      <selection activeCell="L1" sqref="L1"/>
    </sheetView>
  </sheetViews>
  <sheetFormatPr defaultColWidth="8.81640625" defaultRowHeight="14.5" x14ac:dyDescent="0.35"/>
  <cols>
    <col min="1" max="1" width="11.453125" customWidth="1"/>
    <col min="11" max="11" width="10.81640625" customWidth="1"/>
    <col min="12" max="12" width="11.453125" bestFit="1" customWidth="1"/>
  </cols>
  <sheetData>
    <row r="1" spans="12:12" x14ac:dyDescent="0.35">
      <c r="L1" s="34" t="s">
        <v>362</v>
      </c>
    </row>
    <row r="58" spans="12:12" x14ac:dyDescent="0.35">
      <c r="L58" s="34" t="s">
        <v>362</v>
      </c>
    </row>
    <row r="81" spans="12:12" x14ac:dyDescent="0.35">
      <c r="L81" s="34" t="s">
        <v>362</v>
      </c>
    </row>
  </sheetData>
  <sheetProtection sheet="1" objects="1" scenarios="1"/>
  <phoneticPr fontId="0" type="noConversion"/>
  <hyperlinks>
    <hyperlink ref="L1" location="ToC!M6" tooltip="ToC" display="back to ToC "/>
    <hyperlink ref="L58" location="ToC!M6" tooltip="ToC" display="back to ToC "/>
    <hyperlink ref="L81" location="ToC!M6" tooltip="ToC" display="back to ToC "/>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1:H74"/>
  <sheetViews>
    <sheetView showGridLines="0" topLeftCell="A49" workbookViewId="0">
      <selection activeCell="H74" sqref="H74"/>
    </sheetView>
  </sheetViews>
  <sheetFormatPr defaultColWidth="8.81640625" defaultRowHeight="14.5" x14ac:dyDescent="0.35"/>
  <cols>
    <col min="1" max="1" width="7.81640625" customWidth="1"/>
    <col min="2" max="2" width="39.6328125" customWidth="1"/>
    <col min="7" max="8" width="11.453125" bestFit="1" customWidth="1"/>
  </cols>
  <sheetData>
    <row r="1" spans="2:8" x14ac:dyDescent="0.35">
      <c r="H1" s="34" t="s">
        <v>362</v>
      </c>
    </row>
    <row r="7" spans="2:8" ht="15.5" x14ac:dyDescent="0.35">
      <c r="B7" s="257" t="s">
        <v>45</v>
      </c>
      <c r="C7" s="4" t="s">
        <v>94</v>
      </c>
    </row>
    <row r="8" spans="2:8" ht="15.5" x14ac:dyDescent="0.35">
      <c r="B8" s="257" t="s">
        <v>0</v>
      </c>
    </row>
    <row r="9" spans="2:8" ht="15.5" x14ac:dyDescent="0.35">
      <c r="B9" s="258" t="s">
        <v>1</v>
      </c>
      <c r="C9" s="4" t="s">
        <v>94</v>
      </c>
    </row>
    <row r="10" spans="2:8" ht="15.5" x14ac:dyDescent="0.35">
      <c r="B10" s="258" t="s">
        <v>2</v>
      </c>
      <c r="C10" s="4" t="s">
        <v>94</v>
      </c>
    </row>
    <row r="11" spans="2:8" ht="15.5" x14ac:dyDescent="0.35">
      <c r="B11" s="257" t="s">
        <v>3</v>
      </c>
    </row>
    <row r="12" spans="2:8" ht="15.5" x14ac:dyDescent="0.35">
      <c r="B12" s="258" t="s">
        <v>4</v>
      </c>
      <c r="C12" s="4" t="s">
        <v>94</v>
      </c>
    </row>
    <row r="13" spans="2:8" ht="15.5" x14ac:dyDescent="0.35">
      <c r="B13" s="258" t="s">
        <v>5</v>
      </c>
    </row>
    <row r="14" spans="2:8" ht="15.5" x14ac:dyDescent="0.35">
      <c r="B14" s="258" t="s">
        <v>6</v>
      </c>
      <c r="C14" s="4" t="s">
        <v>94</v>
      </c>
      <c r="E14" s="2"/>
    </row>
    <row r="15" spans="2:8" ht="15.5" x14ac:dyDescent="0.35">
      <c r="B15" s="258" t="s">
        <v>7</v>
      </c>
    </row>
    <row r="16" spans="2:8" ht="15.5" x14ac:dyDescent="0.35">
      <c r="B16" s="258" t="s">
        <v>405</v>
      </c>
      <c r="C16" s="4" t="s">
        <v>94</v>
      </c>
      <c r="F16" s="1"/>
    </row>
    <row r="17" spans="2:6" ht="15.5" x14ac:dyDescent="0.35">
      <c r="B17" s="258" t="s">
        <v>406</v>
      </c>
      <c r="C17" s="4" t="s">
        <v>94</v>
      </c>
    </row>
    <row r="18" spans="2:6" ht="15.5" x14ac:dyDescent="0.35">
      <c r="B18" s="258" t="s">
        <v>407</v>
      </c>
      <c r="C18" s="4" t="s">
        <v>94</v>
      </c>
    </row>
    <row r="19" spans="2:6" ht="15.5" x14ac:dyDescent="0.35">
      <c r="B19" s="258" t="s">
        <v>408</v>
      </c>
      <c r="C19" s="4" t="s">
        <v>94</v>
      </c>
    </row>
    <row r="20" spans="2:6" ht="15.5" x14ac:dyDescent="0.35">
      <c r="B20" s="257" t="s">
        <v>9</v>
      </c>
    </row>
    <row r="21" spans="2:6" ht="15.5" x14ac:dyDescent="0.35">
      <c r="B21" s="258" t="s">
        <v>364</v>
      </c>
      <c r="C21" s="4" t="s">
        <v>94</v>
      </c>
      <c r="F21" t="s">
        <v>75</v>
      </c>
    </row>
    <row r="22" spans="2:6" ht="15.5" x14ac:dyDescent="0.35">
      <c r="B22" s="258" t="s">
        <v>365</v>
      </c>
    </row>
    <row r="23" spans="2:6" ht="15.5" x14ac:dyDescent="0.35">
      <c r="B23" s="258" t="s">
        <v>10</v>
      </c>
    </row>
    <row r="24" spans="2:6" ht="15.5" x14ac:dyDescent="0.35">
      <c r="B24" s="258" t="s">
        <v>11</v>
      </c>
    </row>
    <row r="25" spans="2:6" ht="15.5" x14ac:dyDescent="0.35">
      <c r="B25" s="258" t="s">
        <v>366</v>
      </c>
    </row>
    <row r="26" spans="2:6" ht="15.5" x14ac:dyDescent="0.35">
      <c r="B26" s="257" t="s">
        <v>12</v>
      </c>
    </row>
    <row r="27" spans="2:6" ht="15.5" x14ac:dyDescent="0.35">
      <c r="B27" s="258" t="s">
        <v>165</v>
      </c>
    </row>
    <row r="28" spans="2:6" ht="15.5" x14ac:dyDescent="0.35">
      <c r="B28" s="258" t="s">
        <v>163</v>
      </c>
      <c r="C28" s="4" t="s">
        <v>94</v>
      </c>
    </row>
    <row r="29" spans="2:6" ht="15.5" x14ac:dyDescent="0.35">
      <c r="B29" s="258" t="s">
        <v>164</v>
      </c>
    </row>
    <row r="30" spans="2:6" ht="15.5" x14ac:dyDescent="0.35">
      <c r="B30" s="258" t="s">
        <v>166</v>
      </c>
    </row>
    <row r="31" spans="2:6" ht="15.5" x14ac:dyDescent="0.35">
      <c r="B31" s="258" t="s">
        <v>167</v>
      </c>
    </row>
    <row r="32" spans="2:6" ht="15.5" x14ac:dyDescent="0.35">
      <c r="B32" s="258" t="s">
        <v>168</v>
      </c>
    </row>
    <row r="33" spans="2:3" ht="15.5" x14ac:dyDescent="0.35">
      <c r="B33" s="257" t="s">
        <v>13</v>
      </c>
    </row>
    <row r="34" spans="2:3" ht="15.5" x14ac:dyDescent="0.35">
      <c r="B34" s="258" t="s">
        <v>14</v>
      </c>
      <c r="C34" s="4" t="s">
        <v>94</v>
      </c>
    </row>
    <row r="35" spans="2:3" ht="15.5" x14ac:dyDescent="0.35">
      <c r="B35" s="258" t="s">
        <v>15</v>
      </c>
    </row>
    <row r="36" spans="2:3" ht="15.5" x14ac:dyDescent="0.35">
      <c r="B36" s="258" t="s">
        <v>16</v>
      </c>
    </row>
    <row r="37" spans="2:3" ht="15.5" x14ac:dyDescent="0.35">
      <c r="B37" s="257" t="s">
        <v>17</v>
      </c>
    </row>
    <row r="38" spans="2:3" ht="15.5" x14ac:dyDescent="0.35">
      <c r="B38" s="258" t="s">
        <v>18</v>
      </c>
      <c r="C38" s="4" t="s">
        <v>94</v>
      </c>
    </row>
    <row r="39" spans="2:3" ht="15.5" x14ac:dyDescent="0.35">
      <c r="B39" s="258" t="s">
        <v>169</v>
      </c>
    </row>
    <row r="40" spans="2:3" ht="15.5" x14ac:dyDescent="0.35">
      <c r="B40" s="258" t="s">
        <v>170</v>
      </c>
      <c r="C40" s="4" t="s">
        <v>94</v>
      </c>
    </row>
    <row r="41" spans="2:3" ht="15.5" x14ac:dyDescent="0.35">
      <c r="B41" s="257" t="s">
        <v>19</v>
      </c>
    </row>
    <row r="42" spans="2:3" ht="15.5" x14ac:dyDescent="0.35">
      <c r="B42" s="258" t="s">
        <v>323</v>
      </c>
      <c r="C42" s="4" t="s">
        <v>94</v>
      </c>
    </row>
    <row r="43" spans="2:3" ht="15.5" x14ac:dyDescent="0.35">
      <c r="B43" s="258" t="s">
        <v>20</v>
      </c>
      <c r="C43" s="4" t="s">
        <v>94</v>
      </c>
    </row>
    <row r="44" spans="2:3" ht="15.5" x14ac:dyDescent="0.35">
      <c r="B44" s="258" t="s">
        <v>21</v>
      </c>
    </row>
    <row r="45" spans="2:3" ht="15.5" x14ac:dyDescent="0.35">
      <c r="B45" s="258" t="s">
        <v>171</v>
      </c>
    </row>
    <row r="46" spans="2:3" ht="15.5" x14ac:dyDescent="0.35">
      <c r="B46" s="257" t="s">
        <v>22</v>
      </c>
    </row>
    <row r="47" spans="2:3" ht="15.5" x14ac:dyDescent="0.35">
      <c r="B47" s="258" t="s">
        <v>298</v>
      </c>
      <c r="C47" s="4" t="s">
        <v>94</v>
      </c>
    </row>
    <row r="48" spans="2:3" ht="15.5" x14ac:dyDescent="0.35">
      <c r="B48" s="258" t="s">
        <v>173</v>
      </c>
      <c r="C48" s="4" t="s">
        <v>94</v>
      </c>
    </row>
    <row r="49" spans="2:3" ht="15.5" x14ac:dyDescent="0.35">
      <c r="B49" s="258" t="s">
        <v>172</v>
      </c>
    </row>
    <row r="50" spans="2:3" ht="15.5" x14ac:dyDescent="0.35">
      <c r="B50" s="257" t="s">
        <v>23</v>
      </c>
    </row>
    <row r="51" spans="2:3" ht="15.5" x14ac:dyDescent="0.35">
      <c r="B51" s="258" t="s">
        <v>24</v>
      </c>
    </row>
    <row r="52" spans="2:3" ht="15.5" x14ac:dyDescent="0.35">
      <c r="B52" s="258" t="s">
        <v>25</v>
      </c>
      <c r="C52" s="4" t="s">
        <v>94</v>
      </c>
    </row>
    <row r="53" spans="2:3" ht="15.5" x14ac:dyDescent="0.35">
      <c r="B53" s="258" t="s">
        <v>26</v>
      </c>
    </row>
    <row r="54" spans="2:3" ht="15.5" x14ac:dyDescent="0.35">
      <c r="B54" s="258" t="s">
        <v>27</v>
      </c>
    </row>
    <row r="55" spans="2:3" ht="15.5" x14ac:dyDescent="0.35">
      <c r="B55" s="258" t="s">
        <v>28</v>
      </c>
    </row>
    <row r="56" spans="2:3" ht="15.5" x14ac:dyDescent="0.35">
      <c r="B56" s="258" t="s">
        <v>29</v>
      </c>
    </row>
    <row r="57" spans="2:3" ht="15.5" x14ac:dyDescent="0.35">
      <c r="B57" s="258" t="s">
        <v>30</v>
      </c>
    </row>
    <row r="58" spans="2:3" ht="15.5" x14ac:dyDescent="0.35">
      <c r="B58" s="258" t="s">
        <v>31</v>
      </c>
    </row>
    <row r="59" spans="2:3" ht="15.5" x14ac:dyDescent="0.35">
      <c r="B59" s="258" t="s">
        <v>32</v>
      </c>
    </row>
    <row r="60" spans="2:3" ht="15.5" x14ac:dyDescent="0.35">
      <c r="B60" s="257" t="s">
        <v>33</v>
      </c>
    </row>
    <row r="61" spans="2:3" ht="6" customHeight="1" x14ac:dyDescent="0.35">
      <c r="B61" s="225"/>
    </row>
    <row r="62" spans="2:3" ht="15.5" x14ac:dyDescent="0.35">
      <c r="B62" s="257" t="s">
        <v>34</v>
      </c>
      <c r="C62" s="4" t="s">
        <v>94</v>
      </c>
    </row>
    <row r="63" spans="2:3" ht="15.5" x14ac:dyDescent="0.35">
      <c r="B63" s="257" t="s">
        <v>35</v>
      </c>
    </row>
    <row r="64" spans="2:3" ht="15.5" x14ac:dyDescent="0.35">
      <c r="B64" s="258" t="s">
        <v>42</v>
      </c>
    </row>
    <row r="65" spans="2:8" ht="15.5" x14ac:dyDescent="0.35">
      <c r="B65" s="258" t="s">
        <v>41</v>
      </c>
    </row>
    <row r="66" spans="2:8" ht="15.5" x14ac:dyDescent="0.35">
      <c r="B66" s="258" t="s">
        <v>39</v>
      </c>
    </row>
    <row r="67" spans="2:8" ht="15.5" x14ac:dyDescent="0.35">
      <c r="B67" s="258" t="s">
        <v>40</v>
      </c>
    </row>
    <row r="68" spans="2:8" ht="15.5" x14ac:dyDescent="0.35">
      <c r="B68" s="258" t="s">
        <v>43</v>
      </c>
    </row>
    <row r="69" spans="2:8" ht="15.5" x14ac:dyDescent="0.35">
      <c r="B69" s="258" t="s">
        <v>44</v>
      </c>
    </row>
    <row r="70" spans="2:8" ht="15.5" x14ac:dyDescent="0.35">
      <c r="B70" s="257" t="s">
        <v>36</v>
      </c>
    </row>
    <row r="71" spans="2:8" ht="15.5" x14ac:dyDescent="0.35">
      <c r="B71" s="258" t="s">
        <v>95</v>
      </c>
      <c r="C71" s="4" t="s">
        <v>94</v>
      </c>
    </row>
    <row r="72" spans="2:8" ht="15.5" x14ac:dyDescent="0.35">
      <c r="B72" s="258" t="s">
        <v>37</v>
      </c>
      <c r="C72" s="4" t="s">
        <v>94</v>
      </c>
    </row>
    <row r="73" spans="2:8" ht="15.5" x14ac:dyDescent="0.35">
      <c r="B73" s="258" t="s">
        <v>38</v>
      </c>
    </row>
    <row r="74" spans="2:8" x14ac:dyDescent="0.35">
      <c r="H74" s="34" t="s">
        <v>362</v>
      </c>
    </row>
  </sheetData>
  <sheetProtection sheet="1" objects="1" scenarios="1"/>
  <phoneticPr fontId="0" type="noConversion"/>
  <hyperlinks>
    <hyperlink ref="C12" location="factorial!H1" tooltip="Click to see 1,000,000!" display="More"/>
    <hyperlink ref="C7" location="Descriptive!K1" tooltip="Click to see Descriptive Statistics example" display="More"/>
    <hyperlink ref="C28" location="'t-test'!L1" tooltip="click to see dialog box and sample otuput" display="More"/>
    <hyperlink ref="C14" location="'Discrete Prob'!M1" tooltip="Click to see a discrete probability distribution" display="More"/>
    <hyperlink ref="C16" location="ProbDist!M1" tooltip="Click to see an example of the graphical normal distribution." display="More"/>
    <hyperlink ref="C17" location="ProbDist!B121" tooltip="Click to see t-distribution example." display="More"/>
    <hyperlink ref="C18" location="ProbDist!B187" tooltip="Click to see graphical F-Distribution." display="More"/>
    <hyperlink ref="C19" location="ProbDist!B245" tooltip="Click to see graphical chi-square distribution." display="More"/>
    <hyperlink ref="C21" location="ProbDist!B302" tooltip="See confidence interval - mean" display="More"/>
    <hyperlink ref="C34" location="ANOVA!M1" tooltip="See example of one-factor ANOVA" display="More"/>
    <hyperlink ref="C9" location="Freq1!K1" tooltip="See Quantitative Frequency Distribution." display="More"/>
    <hyperlink ref="C10" location="Freq2!K1" tooltip="See Qualitative Frequency Distribution" display="More"/>
    <hyperlink ref="C40" location="Regression!L1" tooltip="See an example of multiple regression" display="More"/>
    <hyperlink ref="C38" location="Scatterplot!M1" tooltip="Click here to see a scatterplot example." display="More"/>
    <hyperlink ref="C43" location="DS!M1" tooltip="Click here to see an example of deseasonalization." display="More"/>
    <hyperlink ref="C47" location="Chisq!M1" tooltip="Click here to a Contingency Table example" display="More"/>
    <hyperlink ref="C48" location="Xtab!K1" tooltip="Cllick here to see a Crosstabulation example" display="More"/>
    <hyperlink ref="C42" location="Trendline!K1" tooltip="Click here to see an exponential curve fit example" display="More"/>
    <hyperlink ref="C52" location="RunsTest!M1" tooltip="Click here to see an example of the  Runs Test" display="More"/>
    <hyperlink ref="C62" location="RandNo!L1" tooltip="Click here to see an example of random number generation" display="More"/>
    <hyperlink ref="C71" location="HelpSystem!N1" tooltip="Click here to see how the Help System works" display="More"/>
    <hyperlink ref="C72" location="SysInfo!K1" tooltip="Click here to see how to view System Information" display="More"/>
    <hyperlink ref="H1" location="ToC!M6" tooltip="ToC" display="back to ToC "/>
    <hyperlink ref="H74" location="ToC!M6" tooltip="ToC" display="back to ToC "/>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1:L37"/>
  <sheetViews>
    <sheetView showGridLines="0" workbookViewId="0">
      <selection activeCell="L1" sqref="L1"/>
    </sheetView>
  </sheetViews>
  <sheetFormatPr defaultColWidth="8.81640625" defaultRowHeight="14.5" x14ac:dyDescent="0.35"/>
  <cols>
    <col min="1" max="1" width="11.08984375" customWidth="1"/>
    <col min="12" max="12" width="11.453125" bestFit="1" customWidth="1"/>
  </cols>
  <sheetData>
    <row r="1" spans="2:12" x14ac:dyDescent="0.35">
      <c r="L1" s="34" t="s">
        <v>362</v>
      </c>
    </row>
    <row r="3" spans="2:12" x14ac:dyDescent="0.35">
      <c r="B3" s="3"/>
    </row>
    <row r="37" spans="12:12" x14ac:dyDescent="0.35">
      <c r="L37" s="34" t="s">
        <v>362</v>
      </c>
    </row>
  </sheetData>
  <sheetProtection sheet="1" objects="1" scenarios="1"/>
  <phoneticPr fontId="0" type="noConversion"/>
  <hyperlinks>
    <hyperlink ref="L1" location="ToC!M6" tooltip="ToC" display="back to ToC "/>
    <hyperlink ref="L37" location="ToC!M6" tooltip="ToC" display="back to ToC "/>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AA79"/>
  <sheetViews>
    <sheetView showGridLines="0" workbookViewId="0">
      <selection activeCell="M1" sqref="M1"/>
    </sheetView>
  </sheetViews>
  <sheetFormatPr defaultColWidth="8.81640625" defaultRowHeight="14.5" x14ac:dyDescent="0.35"/>
  <cols>
    <col min="1" max="1" width="3.453125" customWidth="1"/>
    <col min="2" max="2" width="6.81640625" customWidth="1"/>
    <col min="3" max="3" width="7.81640625" customWidth="1"/>
    <col min="13" max="13" width="11" customWidth="1"/>
  </cols>
  <sheetData>
    <row r="1" spans="3:27" x14ac:dyDescent="0.35">
      <c r="M1" s="34" t="s">
        <v>362</v>
      </c>
      <c r="AA1" s="4" t="s">
        <v>51</v>
      </c>
    </row>
    <row r="2" spans="3:27" ht="15.5" x14ac:dyDescent="0.35">
      <c r="C2" s="11"/>
    </row>
    <row r="10" spans="3:27" x14ac:dyDescent="0.35">
      <c r="C10" t="s">
        <v>101</v>
      </c>
    </row>
    <row r="12" spans="3:27" x14ac:dyDescent="0.35">
      <c r="C12" s="12" t="s">
        <v>402</v>
      </c>
    </row>
    <row r="13" spans="3:27" x14ac:dyDescent="0.35">
      <c r="D13" t="s">
        <v>403</v>
      </c>
    </row>
    <row r="14" spans="3:27" x14ac:dyDescent="0.35">
      <c r="D14" t="s">
        <v>388</v>
      </c>
    </row>
    <row r="15" spans="3:27" x14ac:dyDescent="0.35">
      <c r="D15" t="s">
        <v>98</v>
      </c>
    </row>
    <row r="17" spans="3:18" x14ac:dyDescent="0.35">
      <c r="C17" s="12" t="s">
        <v>404</v>
      </c>
    </row>
    <row r="19" spans="3:18" x14ac:dyDescent="0.35">
      <c r="C19" s="12" t="s">
        <v>96</v>
      </c>
    </row>
    <row r="21" spans="3:18" x14ac:dyDescent="0.35">
      <c r="C21" s="12" t="s">
        <v>382</v>
      </c>
    </row>
    <row r="23" spans="3:18" x14ac:dyDescent="0.35">
      <c r="C23" s="12" t="s">
        <v>381</v>
      </c>
    </row>
    <row r="25" spans="3:18" x14ac:dyDescent="0.35">
      <c r="C25" s="12" t="s">
        <v>383</v>
      </c>
    </row>
    <row r="27" spans="3:18" x14ac:dyDescent="0.35">
      <c r="C27" s="12" t="s">
        <v>384</v>
      </c>
    </row>
    <row r="29" spans="3:18" x14ac:dyDescent="0.35">
      <c r="C29" s="12" t="s">
        <v>385</v>
      </c>
    </row>
    <row r="31" spans="3:18" x14ac:dyDescent="0.35">
      <c r="C31" s="12" t="s">
        <v>386</v>
      </c>
      <c r="Q31" s="3"/>
      <c r="R31" s="3"/>
    </row>
    <row r="32" spans="3:18" x14ac:dyDescent="0.35">
      <c r="Q32" s="3"/>
      <c r="R32" s="3"/>
    </row>
    <row r="33" spans="2:16" x14ac:dyDescent="0.35">
      <c r="C33" s="12" t="s">
        <v>97</v>
      </c>
    </row>
    <row r="35" spans="2:16" x14ac:dyDescent="0.35">
      <c r="C35" s="12" t="s">
        <v>99</v>
      </c>
    </row>
    <row r="37" spans="2:16" x14ac:dyDescent="0.35">
      <c r="C37" s="12" t="s">
        <v>387</v>
      </c>
    </row>
    <row r="40" spans="2:16" ht="15.5" x14ac:dyDescent="0.35">
      <c r="B40" s="11" t="s">
        <v>102</v>
      </c>
      <c r="C40" s="11"/>
      <c r="E40" s="11"/>
      <c r="F40" s="11"/>
      <c r="G40" s="11"/>
    </row>
    <row r="41" spans="2:16" ht="15.5" x14ac:dyDescent="0.35">
      <c r="B41" s="11"/>
      <c r="C41" s="11" t="s">
        <v>100</v>
      </c>
      <c r="E41" s="11"/>
      <c r="F41" s="11"/>
      <c r="G41" s="11"/>
    </row>
    <row r="43" spans="2:16" ht="15.5" x14ac:dyDescent="0.35">
      <c r="B43" s="6" t="s">
        <v>81</v>
      </c>
      <c r="C43" s="5"/>
      <c r="D43" s="5"/>
    </row>
    <row r="44" spans="2:16" x14ac:dyDescent="0.35">
      <c r="B44" s="5"/>
      <c r="C44" s="5"/>
      <c r="D44" s="5"/>
      <c r="E44" s="5"/>
      <c r="F44" s="5"/>
      <c r="G44" s="5"/>
      <c r="H44" s="5"/>
      <c r="I44" s="5"/>
      <c r="J44" s="5"/>
      <c r="K44" s="5"/>
      <c r="L44" s="5"/>
      <c r="M44" s="5"/>
      <c r="N44" s="5"/>
      <c r="O44" s="5"/>
      <c r="P44" s="5"/>
    </row>
    <row r="45" spans="2:16" x14ac:dyDescent="0.35">
      <c r="B45" s="5"/>
      <c r="C45" s="17" t="s">
        <v>78</v>
      </c>
      <c r="D45" s="17" t="s">
        <v>79</v>
      </c>
      <c r="E45" s="5"/>
      <c r="F45" s="5"/>
      <c r="G45" s="5"/>
      <c r="H45" s="5"/>
      <c r="I45" s="5"/>
      <c r="J45" s="5"/>
      <c r="K45" s="5"/>
      <c r="L45" s="5"/>
      <c r="M45" s="5"/>
      <c r="N45" s="5"/>
      <c r="O45" s="5"/>
      <c r="P45" s="5"/>
    </row>
    <row r="46" spans="2:16" x14ac:dyDescent="0.35">
      <c r="B46" s="5"/>
      <c r="C46" s="26">
        <v>152.30000000000001</v>
      </c>
      <c r="D46" s="26">
        <v>146.6</v>
      </c>
      <c r="E46" s="5" t="s">
        <v>69</v>
      </c>
      <c r="F46" s="5"/>
      <c r="G46" s="5"/>
      <c r="H46" s="5"/>
      <c r="I46" s="5"/>
      <c r="J46" s="5"/>
      <c r="K46" s="5"/>
      <c r="L46" s="5"/>
      <c r="M46" s="5"/>
      <c r="N46" s="5"/>
      <c r="O46" s="5"/>
      <c r="P46" s="5"/>
    </row>
    <row r="47" spans="2:16" x14ac:dyDescent="0.35">
      <c r="B47" s="5"/>
      <c r="C47" s="26">
        <v>4.1379007023153926</v>
      </c>
      <c r="D47" s="26">
        <v>6.1155539405682635</v>
      </c>
      <c r="E47" s="5" t="s">
        <v>82</v>
      </c>
      <c r="F47" s="5"/>
      <c r="G47" s="5"/>
      <c r="H47" s="5"/>
      <c r="I47" s="5"/>
      <c r="J47" s="5"/>
      <c r="K47" s="5"/>
      <c r="L47" s="5"/>
      <c r="M47" s="5"/>
      <c r="N47" s="5"/>
      <c r="O47" s="5"/>
      <c r="P47" s="5"/>
    </row>
    <row r="48" spans="2:16" x14ac:dyDescent="0.35">
      <c r="B48" s="5"/>
      <c r="C48" s="27">
        <v>10</v>
      </c>
      <c r="D48" s="27">
        <v>15</v>
      </c>
      <c r="E48" s="5" t="s">
        <v>83</v>
      </c>
      <c r="F48" s="5"/>
      <c r="G48" s="5"/>
      <c r="H48" s="5"/>
      <c r="I48" s="5"/>
      <c r="J48" s="5"/>
      <c r="K48" s="5"/>
      <c r="L48" s="5"/>
      <c r="M48" s="5"/>
      <c r="N48" s="5"/>
      <c r="O48" s="5"/>
      <c r="P48" s="5"/>
    </row>
    <row r="49" spans="2:16" x14ac:dyDescent="0.35">
      <c r="B49" s="5"/>
      <c r="C49" s="5"/>
      <c r="D49" s="5"/>
      <c r="E49" s="5"/>
      <c r="F49" s="5"/>
      <c r="G49" s="5"/>
      <c r="H49" s="5"/>
      <c r="I49" s="5"/>
      <c r="J49" s="5"/>
      <c r="K49" s="5"/>
      <c r="L49" s="5"/>
      <c r="M49" s="5"/>
      <c r="N49" s="5"/>
      <c r="O49" s="5"/>
      <c r="P49" s="5"/>
    </row>
    <row r="50" spans="2:16" x14ac:dyDescent="0.35">
      <c r="B50" s="5"/>
      <c r="C50" s="5"/>
      <c r="D50" s="29">
        <v>23</v>
      </c>
      <c r="E50" s="5" t="s">
        <v>80</v>
      </c>
      <c r="F50" s="5"/>
      <c r="G50" s="5"/>
      <c r="H50" s="5"/>
      <c r="I50" s="5"/>
      <c r="J50" s="5"/>
      <c r="K50" s="5"/>
      <c r="L50" s="5"/>
      <c r="M50" s="5"/>
      <c r="N50" s="5"/>
      <c r="O50" s="5"/>
      <c r="P50" s="5"/>
    </row>
    <row r="51" spans="2:16" x14ac:dyDescent="0.35">
      <c r="B51" s="5"/>
      <c r="C51" s="5"/>
      <c r="D51" s="28">
        <v>5.7000000000000171</v>
      </c>
      <c r="E51" s="5" t="s">
        <v>86</v>
      </c>
      <c r="F51" s="5"/>
      <c r="G51" s="5"/>
      <c r="H51" s="5"/>
      <c r="I51" s="5"/>
      <c r="J51" s="5"/>
      <c r="K51" s="5"/>
      <c r="L51" s="5"/>
      <c r="M51" s="5"/>
      <c r="N51" s="5"/>
      <c r="O51" s="5"/>
      <c r="P51" s="5"/>
    </row>
    <row r="52" spans="2:16" x14ac:dyDescent="0.35">
      <c r="B52" s="5"/>
      <c r="C52" s="5"/>
      <c r="D52" s="28">
        <v>29.465217391304353</v>
      </c>
      <c r="E52" s="5" t="s">
        <v>84</v>
      </c>
      <c r="F52" s="5"/>
      <c r="G52" s="5"/>
      <c r="H52" s="5"/>
      <c r="I52" s="5"/>
      <c r="J52" s="5"/>
      <c r="K52" s="5"/>
      <c r="L52" s="5"/>
      <c r="M52" s="5"/>
      <c r="N52" s="5"/>
      <c r="O52" s="5"/>
      <c r="P52" s="5"/>
    </row>
    <row r="53" spans="2:16" x14ac:dyDescent="0.35">
      <c r="B53" s="5"/>
      <c r="C53" s="5"/>
      <c r="D53" s="28">
        <v>5.4281873025259868</v>
      </c>
      <c r="E53" s="5" t="s">
        <v>85</v>
      </c>
      <c r="F53" s="5"/>
      <c r="G53" s="5"/>
      <c r="H53" s="5"/>
      <c r="I53" s="5"/>
      <c r="J53" s="5"/>
      <c r="K53" s="5"/>
      <c r="L53" s="5"/>
      <c r="M53" s="5"/>
      <c r="N53" s="5"/>
      <c r="O53" s="5"/>
      <c r="P53" s="5"/>
    </row>
    <row r="54" spans="2:16" x14ac:dyDescent="0.35">
      <c r="B54" s="5"/>
      <c r="C54" s="5"/>
      <c r="D54" s="28">
        <v>2.2160481865738824</v>
      </c>
      <c r="E54" s="5" t="s">
        <v>87</v>
      </c>
      <c r="F54" s="5"/>
      <c r="G54" s="5"/>
      <c r="H54" s="5"/>
      <c r="I54" s="5"/>
      <c r="J54" s="5"/>
      <c r="K54" s="5"/>
      <c r="L54" s="5"/>
      <c r="M54" s="5"/>
      <c r="N54" s="5"/>
      <c r="O54" s="5"/>
      <c r="P54" s="5"/>
    </row>
    <row r="55" spans="2:16" x14ac:dyDescent="0.35">
      <c r="B55" s="5"/>
      <c r="C55" s="5"/>
      <c r="D55" s="5">
        <v>0</v>
      </c>
      <c r="E55" s="5" t="s">
        <v>88</v>
      </c>
      <c r="F55" s="5"/>
      <c r="G55" s="5"/>
      <c r="H55" s="5"/>
      <c r="I55" s="5"/>
      <c r="J55" s="5"/>
      <c r="K55" s="5"/>
      <c r="L55" s="5"/>
      <c r="M55" s="5"/>
      <c r="N55" s="5"/>
      <c r="O55" s="5"/>
      <c r="P55" s="5"/>
    </row>
    <row r="56" spans="2:16" x14ac:dyDescent="0.35">
      <c r="B56" s="5"/>
      <c r="C56" s="5"/>
      <c r="D56" s="5"/>
      <c r="E56" s="5"/>
      <c r="F56" s="5"/>
      <c r="G56" s="5"/>
      <c r="H56" s="5"/>
      <c r="I56" s="5"/>
      <c r="J56" s="5"/>
      <c r="K56" s="5"/>
      <c r="L56" s="5"/>
      <c r="M56" s="5"/>
      <c r="N56" s="5"/>
      <c r="O56" s="5"/>
      <c r="P56" s="5"/>
    </row>
    <row r="57" spans="2:16" x14ac:dyDescent="0.35">
      <c r="B57" s="5"/>
      <c r="C57" s="5"/>
      <c r="D57" s="8">
        <v>2.5721462351468505</v>
      </c>
      <c r="E57" s="5" t="s">
        <v>89</v>
      </c>
      <c r="F57" s="5"/>
      <c r="G57" s="5"/>
      <c r="H57" s="5"/>
      <c r="I57" s="5"/>
      <c r="J57" s="5"/>
      <c r="K57" s="5"/>
      <c r="L57" s="5"/>
      <c r="M57" s="5"/>
      <c r="N57" s="5"/>
      <c r="O57" s="5"/>
      <c r="P57" s="5"/>
    </row>
    <row r="58" spans="2:16" x14ac:dyDescent="0.35">
      <c r="B58" s="5"/>
      <c r="C58" s="5"/>
      <c r="D58" s="31">
        <v>1.70378133814388E-2</v>
      </c>
      <c r="E58" s="5" t="s">
        <v>90</v>
      </c>
      <c r="F58" s="5"/>
      <c r="G58" s="5"/>
      <c r="H58" s="5"/>
      <c r="I58" s="5"/>
      <c r="J58" s="5"/>
      <c r="K58" s="5"/>
      <c r="L58" s="5"/>
      <c r="M58" s="5"/>
      <c r="N58" s="5"/>
      <c r="O58" s="5"/>
      <c r="P58" s="5"/>
    </row>
    <row r="59" spans="2:16" x14ac:dyDescent="0.35">
      <c r="B59" s="5"/>
      <c r="C59" s="5"/>
      <c r="D59" s="5"/>
      <c r="F59" s="5"/>
      <c r="G59" s="5"/>
      <c r="H59" s="5"/>
      <c r="I59" s="5"/>
      <c r="J59" s="5"/>
      <c r="K59" s="5"/>
      <c r="L59" s="5"/>
      <c r="M59" s="5"/>
      <c r="N59" s="5"/>
      <c r="O59" s="5"/>
      <c r="P59" s="5"/>
    </row>
    <row r="60" spans="2:16" x14ac:dyDescent="0.35">
      <c r="B60" s="5"/>
      <c r="C60" s="5"/>
      <c r="D60" s="5"/>
      <c r="E60" s="5"/>
      <c r="F60" s="5"/>
      <c r="G60" s="5"/>
      <c r="H60" s="5"/>
      <c r="I60" s="5"/>
      <c r="J60" s="5"/>
      <c r="K60" s="5"/>
      <c r="L60" s="5"/>
      <c r="M60" s="5"/>
      <c r="N60" s="5"/>
      <c r="O60" s="5"/>
      <c r="P60" s="5"/>
    </row>
    <row r="61" spans="2:16" x14ac:dyDescent="0.35">
      <c r="B61" s="5"/>
      <c r="C61" s="5"/>
      <c r="D61" s="5"/>
      <c r="E61" s="5"/>
      <c r="F61" s="5"/>
      <c r="G61" s="5"/>
      <c r="H61" s="5"/>
      <c r="I61" s="5"/>
      <c r="J61" s="5"/>
      <c r="K61" s="5"/>
      <c r="L61" s="5"/>
      <c r="M61" s="5"/>
      <c r="N61" s="5"/>
      <c r="O61" s="5"/>
      <c r="P61" s="5"/>
    </row>
    <row r="62" spans="2:16" x14ac:dyDescent="0.35">
      <c r="B62" s="5"/>
      <c r="C62" s="5"/>
      <c r="D62" s="5"/>
      <c r="E62" s="5"/>
      <c r="F62" s="5"/>
      <c r="G62" s="5"/>
      <c r="H62" s="5"/>
      <c r="I62" s="5"/>
      <c r="J62" s="5"/>
      <c r="K62" s="5"/>
      <c r="L62" s="5"/>
      <c r="M62" s="5"/>
      <c r="N62" s="5"/>
      <c r="O62" s="5"/>
      <c r="P62" s="5"/>
    </row>
    <row r="63" spans="2:16" x14ac:dyDescent="0.35">
      <c r="B63" s="5"/>
      <c r="C63" s="5"/>
      <c r="D63" s="5"/>
      <c r="E63" s="5"/>
      <c r="F63" s="5"/>
      <c r="G63" s="5"/>
      <c r="H63" s="5"/>
      <c r="I63" s="5"/>
      <c r="J63" s="5"/>
      <c r="K63" s="5"/>
      <c r="L63" s="5"/>
      <c r="M63" s="5"/>
      <c r="N63" s="5"/>
      <c r="O63" s="5"/>
      <c r="P63" s="5"/>
    </row>
    <row r="64" spans="2:16" x14ac:dyDescent="0.35">
      <c r="B64" s="5"/>
      <c r="C64" s="5"/>
      <c r="D64" s="5"/>
      <c r="E64" s="5"/>
      <c r="F64" s="5"/>
      <c r="G64" s="5"/>
      <c r="H64" s="5"/>
      <c r="I64" s="5"/>
      <c r="J64" s="5"/>
      <c r="K64" s="5"/>
      <c r="L64" s="5"/>
      <c r="M64" s="5"/>
      <c r="N64" s="5"/>
      <c r="O64" s="5"/>
      <c r="P64" s="5"/>
    </row>
    <row r="65" spans="2:25" x14ac:dyDescent="0.35">
      <c r="B65" s="5"/>
      <c r="C65" s="5"/>
      <c r="D65" s="5"/>
      <c r="E65" s="5"/>
      <c r="F65" s="5"/>
      <c r="G65" s="5"/>
      <c r="H65" s="5"/>
      <c r="I65" s="5"/>
      <c r="J65" s="5"/>
      <c r="K65" s="5"/>
      <c r="L65" s="5"/>
      <c r="M65" s="5"/>
      <c r="N65" s="5"/>
      <c r="O65" s="5"/>
      <c r="P65" s="5"/>
    </row>
    <row r="66" spans="2:25" x14ac:dyDescent="0.35">
      <c r="B66" s="5"/>
      <c r="C66" s="5"/>
      <c r="D66" s="5"/>
      <c r="E66" s="5"/>
      <c r="F66" s="5"/>
      <c r="G66" s="5"/>
      <c r="H66" s="5"/>
      <c r="I66" s="5"/>
      <c r="J66" s="5"/>
      <c r="K66" s="5"/>
      <c r="L66" s="5"/>
      <c r="M66" s="5"/>
      <c r="N66" s="5"/>
      <c r="O66" s="5"/>
      <c r="P66" s="5"/>
    </row>
    <row r="67" spans="2:25" x14ac:dyDescent="0.35">
      <c r="B67" s="5"/>
      <c r="C67" s="5"/>
      <c r="D67" s="5"/>
      <c r="E67" s="5"/>
      <c r="F67" s="5"/>
      <c r="G67" s="5"/>
      <c r="H67" s="5"/>
      <c r="I67" s="5"/>
      <c r="J67" s="5"/>
      <c r="K67" s="5"/>
      <c r="L67" s="5"/>
      <c r="M67" s="5"/>
      <c r="N67" s="5"/>
      <c r="O67" s="5"/>
      <c r="P67" s="5"/>
    </row>
    <row r="72" spans="2:25" x14ac:dyDescent="0.35">
      <c r="M72" s="34" t="s">
        <v>362</v>
      </c>
    </row>
    <row r="76" spans="2:25" x14ac:dyDescent="0.35">
      <c r="K76" s="5"/>
      <c r="L76" s="5"/>
      <c r="M76" s="5"/>
      <c r="N76" s="5"/>
      <c r="O76" s="5"/>
      <c r="P76" s="5"/>
      <c r="Q76" s="5"/>
      <c r="R76" s="5"/>
      <c r="S76" s="5"/>
      <c r="T76" s="5"/>
      <c r="U76" s="5"/>
      <c r="V76" s="5"/>
      <c r="W76" s="5"/>
      <c r="X76" s="5"/>
      <c r="Y76" s="5"/>
    </row>
    <row r="77" spans="2:25" x14ac:dyDescent="0.35">
      <c r="K77" s="5"/>
      <c r="L77" s="5"/>
      <c r="M77" s="5"/>
      <c r="N77" s="5"/>
      <c r="O77" s="5"/>
      <c r="P77" s="5"/>
      <c r="Q77" s="5"/>
      <c r="R77" s="5"/>
      <c r="S77" s="5"/>
      <c r="T77" s="5"/>
      <c r="U77" s="5"/>
      <c r="V77" s="5"/>
      <c r="W77" s="5"/>
      <c r="X77" s="5"/>
      <c r="Y77" s="5"/>
    </row>
    <row r="78" spans="2:25" x14ac:dyDescent="0.35">
      <c r="K78" s="5"/>
      <c r="L78" s="5"/>
      <c r="M78" s="5"/>
      <c r="N78" s="5"/>
      <c r="O78" s="5"/>
      <c r="P78" s="5"/>
      <c r="Q78" s="5"/>
      <c r="R78" s="5"/>
      <c r="S78" s="5"/>
      <c r="T78" s="5"/>
      <c r="U78" s="5"/>
      <c r="V78" s="5"/>
      <c r="W78" s="5"/>
      <c r="X78" s="5"/>
      <c r="Y78" s="5"/>
    </row>
    <row r="79" spans="2:25" x14ac:dyDescent="0.35">
      <c r="N79" s="5"/>
      <c r="O79" s="5"/>
      <c r="P79" s="5"/>
      <c r="Q79" s="5"/>
      <c r="R79" s="5"/>
      <c r="S79" s="5"/>
      <c r="T79" s="5"/>
      <c r="U79" s="5"/>
      <c r="V79" s="5"/>
      <c r="W79" s="5"/>
      <c r="X79" s="5"/>
      <c r="Y79" s="5"/>
    </row>
  </sheetData>
  <sheetProtection sheet="1" objects="1" scenarios="1"/>
  <phoneticPr fontId="0" type="noConversion"/>
  <hyperlinks>
    <hyperlink ref="AA1" location="ToC!M6" tooltip="ToC" display="back to ToC "/>
    <hyperlink ref="M1" location="ToC!M6" tooltip="ToC" display="back to ToC "/>
    <hyperlink ref="M72" location="ToC!M6" tooltip="ToC" display="back to ToC "/>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B1:M28"/>
  <sheetViews>
    <sheetView showGridLines="0" workbookViewId="0">
      <selection activeCell="K1" sqref="K1"/>
    </sheetView>
  </sheetViews>
  <sheetFormatPr defaultColWidth="8.81640625" defaultRowHeight="14.5" x14ac:dyDescent="0.35"/>
  <cols>
    <col min="1" max="1" width="5.453125" customWidth="1"/>
    <col min="2" max="2" width="6.453125" customWidth="1"/>
    <col min="9" max="9" width="11.453125" bestFit="1" customWidth="1"/>
    <col min="11" max="11" width="11.81640625" customWidth="1"/>
  </cols>
  <sheetData>
    <row r="1" spans="2:13" x14ac:dyDescent="0.35">
      <c r="K1" s="34" t="s">
        <v>362</v>
      </c>
      <c r="L1" s="12"/>
    </row>
    <row r="3" spans="2:13" ht="15.5" x14ac:dyDescent="0.35">
      <c r="B3" s="41" t="s">
        <v>103</v>
      </c>
    </row>
    <row r="5" spans="2:13" x14ac:dyDescent="0.35">
      <c r="B5" s="12" t="s">
        <v>104</v>
      </c>
    </row>
    <row r="6" spans="2:13" x14ac:dyDescent="0.35">
      <c r="C6" t="s">
        <v>106</v>
      </c>
    </row>
    <row r="7" spans="2:13" x14ac:dyDescent="0.35">
      <c r="C7" t="s">
        <v>105</v>
      </c>
    </row>
    <row r="9" spans="2:13" x14ac:dyDescent="0.35">
      <c r="B9" s="12" t="s">
        <v>107</v>
      </c>
    </row>
    <row r="10" spans="2:13" x14ac:dyDescent="0.35">
      <c r="C10" t="s">
        <v>108</v>
      </c>
    </row>
    <row r="12" spans="2:13" x14ac:dyDescent="0.35">
      <c r="B12" s="12" t="s">
        <v>396</v>
      </c>
    </row>
    <row r="13" spans="2:13" x14ac:dyDescent="0.35">
      <c r="M13" s="3"/>
    </row>
    <row r="14" spans="2:13" x14ac:dyDescent="0.35">
      <c r="M14" s="3"/>
    </row>
    <row r="15" spans="2:13" x14ac:dyDescent="0.35">
      <c r="B15" s="12" t="s">
        <v>174</v>
      </c>
      <c r="M15" s="3"/>
    </row>
    <row r="16" spans="2:13" x14ac:dyDescent="0.35">
      <c r="M16" s="3"/>
    </row>
    <row r="17" spans="2:13" x14ac:dyDescent="0.35">
      <c r="B17" s="12" t="s">
        <v>175</v>
      </c>
      <c r="M17" s="3"/>
    </row>
    <row r="18" spans="2:13" x14ac:dyDescent="0.35">
      <c r="M18" s="3"/>
    </row>
    <row r="19" spans="2:13" x14ac:dyDescent="0.35">
      <c r="B19" s="12" t="s">
        <v>397</v>
      </c>
      <c r="M19" s="3"/>
    </row>
    <row r="20" spans="2:13" x14ac:dyDescent="0.35">
      <c r="C20" t="s">
        <v>110</v>
      </c>
      <c r="M20" s="3"/>
    </row>
    <row r="21" spans="2:13" x14ac:dyDescent="0.35">
      <c r="M21" s="3"/>
    </row>
    <row r="22" spans="2:13" x14ac:dyDescent="0.35">
      <c r="B22" s="12" t="s">
        <v>176</v>
      </c>
      <c r="M22" s="3"/>
    </row>
    <row r="23" spans="2:13" x14ac:dyDescent="0.35">
      <c r="C23" t="s">
        <v>109</v>
      </c>
      <c r="M23" s="3"/>
    </row>
    <row r="25" spans="2:13" x14ac:dyDescent="0.35">
      <c r="B25" s="12" t="s">
        <v>177</v>
      </c>
      <c r="M25" s="3"/>
    </row>
    <row r="27" spans="2:13" x14ac:dyDescent="0.35">
      <c r="M27" s="3"/>
    </row>
    <row r="28" spans="2:13" x14ac:dyDescent="0.35">
      <c r="K28" s="34" t="s">
        <v>362</v>
      </c>
    </row>
  </sheetData>
  <sheetProtection sheet="1" objects="1" scenarios="1"/>
  <phoneticPr fontId="0" type="noConversion"/>
  <hyperlinks>
    <hyperlink ref="K1" location="ToC!M6" tooltip="ToC" display="back to ToC "/>
    <hyperlink ref="K28" location="ToC!M6" tooltip="ToC" display="back to ToC "/>
  </hyperlinks>
  <pageMargins left="0.7" right="0.7" top="0.75" bottom="0.75" header="0.3" footer="0.3"/>
  <pageSetup orientation="portrait"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L20"/>
  <sheetViews>
    <sheetView showGridLines="0" workbookViewId="0">
      <selection activeCell="B7" sqref="B7"/>
    </sheetView>
  </sheetViews>
  <sheetFormatPr defaultColWidth="8.81640625" defaultRowHeight="14.5" x14ac:dyDescent="0.35"/>
  <cols>
    <col min="1" max="1" width="8.08984375" customWidth="1"/>
    <col min="12" max="12" width="11.453125" customWidth="1"/>
  </cols>
  <sheetData>
    <row r="1" spans="2:12" x14ac:dyDescent="0.35">
      <c r="L1" s="34" t="s">
        <v>362</v>
      </c>
    </row>
    <row r="2" spans="2:12" ht="15.5" x14ac:dyDescent="0.35">
      <c r="B2" s="259" t="s">
        <v>112</v>
      </c>
    </row>
    <row r="3" spans="2:12" ht="15.5" x14ac:dyDescent="0.35">
      <c r="B3" s="259"/>
      <c r="C3" t="s">
        <v>389</v>
      </c>
    </row>
    <row r="4" spans="2:12" ht="15.5" x14ac:dyDescent="0.35">
      <c r="B4" s="259"/>
    </row>
    <row r="5" spans="2:12" ht="15.5" x14ac:dyDescent="0.35">
      <c r="B5" s="259" t="s">
        <v>392</v>
      </c>
    </row>
    <row r="6" spans="2:12" ht="15.5" x14ac:dyDescent="0.35">
      <c r="B6" s="259"/>
    </row>
    <row r="7" spans="2:12" ht="15.5" x14ac:dyDescent="0.35">
      <c r="B7" s="259" t="s">
        <v>398</v>
      </c>
    </row>
    <row r="9" spans="2:12" ht="15.5" x14ac:dyDescent="0.35">
      <c r="B9" s="11" t="s">
        <v>391</v>
      </c>
    </row>
    <row r="10" spans="2:12" ht="15.5" x14ac:dyDescent="0.35">
      <c r="B10" s="11"/>
      <c r="C10" t="s">
        <v>390</v>
      </c>
    </row>
    <row r="11" spans="2:12" ht="15.5" x14ac:dyDescent="0.35">
      <c r="B11" s="259"/>
    </row>
    <row r="12" spans="2:12" ht="15.5" x14ac:dyDescent="0.35">
      <c r="B12" s="11" t="s">
        <v>399</v>
      </c>
    </row>
    <row r="13" spans="2:12" ht="15.5" x14ac:dyDescent="0.35">
      <c r="B13" s="11"/>
    </row>
    <row r="14" spans="2:12" ht="15.5" x14ac:dyDescent="0.35">
      <c r="B14" s="11" t="s">
        <v>63</v>
      </c>
    </row>
    <row r="15" spans="2:12" ht="15.5" x14ac:dyDescent="0.35">
      <c r="B15" s="11"/>
    </row>
    <row r="16" spans="2:12" ht="15.5" x14ac:dyDescent="0.35">
      <c r="B16" s="11" t="s">
        <v>400</v>
      </c>
    </row>
    <row r="17" spans="2:2" ht="15.5" x14ac:dyDescent="0.35">
      <c r="B17" s="11"/>
    </row>
    <row r="18" spans="2:2" x14ac:dyDescent="0.35">
      <c r="B18" t="s">
        <v>401</v>
      </c>
    </row>
    <row r="20" spans="2:2" ht="15.5" x14ac:dyDescent="0.35">
      <c r="B20" s="11" t="s">
        <v>64</v>
      </c>
    </row>
  </sheetData>
  <sheetProtection sheet="1" objects="1" scenarios="1"/>
  <phoneticPr fontId="0" type="noConversion"/>
  <hyperlinks>
    <hyperlink ref="L1" location="ToC!M6" tooltip="ToC" display="back to ToC "/>
  </hyperlinks>
  <pageMargins left="0.7" right="0.7" top="0.75" bottom="0.75" header="0.3" footer="0.3"/>
  <pageSetup orientation="portrait" verticalDpi="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K51"/>
  <sheetViews>
    <sheetView showGridLines="0" workbookViewId="0">
      <selection activeCell="H1" sqref="H1"/>
    </sheetView>
  </sheetViews>
  <sheetFormatPr defaultColWidth="9.08984375" defaultRowHeight="12.5" x14ac:dyDescent="0.25"/>
  <cols>
    <col min="1" max="1" width="17.453125" style="5" customWidth="1"/>
    <col min="2" max="2" width="21.453125" style="5" bestFit="1" customWidth="1"/>
    <col min="3" max="6" width="9.08984375" style="5"/>
    <col min="7" max="7" width="12.453125" style="5" bestFit="1" customWidth="1"/>
    <col min="8" max="8" width="17" style="5" customWidth="1"/>
    <col min="9" max="11" width="9.08984375" style="5"/>
    <col min="12" max="12" width="12.453125" style="5" bestFit="1" customWidth="1"/>
    <col min="13" max="16384" width="9.08984375" style="5"/>
  </cols>
  <sheetData>
    <row r="1" spans="8:8" ht="14.5" x14ac:dyDescent="0.35">
      <c r="H1" s="34" t="s">
        <v>363</v>
      </c>
    </row>
    <row r="6" spans="8:8" x14ac:dyDescent="0.25">
      <c r="H6" s="19"/>
    </row>
    <row r="7" spans="8:8" x14ac:dyDescent="0.25">
      <c r="H7" s="19"/>
    </row>
    <row r="29" spans="1:7" x14ac:dyDescent="0.25">
      <c r="A29" s="9"/>
      <c r="B29" s="9"/>
      <c r="C29" s="9"/>
      <c r="D29" s="9"/>
      <c r="E29" s="9"/>
      <c r="F29" s="9"/>
      <c r="G29" s="9"/>
    </row>
    <row r="30" spans="1:7" ht="15.5" x14ac:dyDescent="0.35">
      <c r="A30" s="6" t="s">
        <v>55</v>
      </c>
    </row>
    <row r="32" spans="1:7" x14ac:dyDescent="0.25">
      <c r="B32" s="5">
        <v>1000000</v>
      </c>
      <c r="C32" s="5" t="s">
        <v>56</v>
      </c>
    </row>
    <row r="33" spans="1:11" x14ac:dyDescent="0.25">
      <c r="B33" s="7" t="s">
        <v>57</v>
      </c>
      <c r="C33" s="5" t="s">
        <v>58</v>
      </c>
    </row>
    <row r="35" spans="1:11" x14ac:dyDescent="0.25">
      <c r="B35" s="8">
        <v>12815518.384658169</v>
      </c>
      <c r="C35" s="5" t="s">
        <v>59</v>
      </c>
    </row>
    <row r="36" spans="1:11" x14ac:dyDescent="0.25">
      <c r="A36" s="9"/>
      <c r="B36" s="9"/>
      <c r="C36" s="9"/>
      <c r="D36" s="9"/>
      <c r="E36" s="9"/>
      <c r="F36" s="9"/>
      <c r="G36" s="9"/>
    </row>
    <row r="37" spans="1:11" ht="15.5" x14ac:dyDescent="0.35">
      <c r="A37" s="6" t="s">
        <v>55</v>
      </c>
    </row>
    <row r="39" spans="1:11" x14ac:dyDescent="0.25">
      <c r="B39" s="5">
        <v>999999</v>
      </c>
      <c r="C39" s="5" t="s">
        <v>56</v>
      </c>
    </row>
    <row r="40" spans="1:11" x14ac:dyDescent="0.25">
      <c r="B40" s="7" t="s">
        <v>60</v>
      </c>
      <c r="C40" s="5" t="s">
        <v>58</v>
      </c>
    </row>
    <row r="42" spans="1:11" x14ac:dyDescent="0.25">
      <c r="B42" s="8">
        <v>12815504.569147611</v>
      </c>
      <c r="C42" s="5" t="s">
        <v>59</v>
      </c>
    </row>
    <row r="44" spans="1:11" x14ac:dyDescent="0.25">
      <c r="A44" s="9"/>
      <c r="B44" s="9"/>
      <c r="C44" s="9"/>
      <c r="D44" s="9"/>
      <c r="E44" s="9"/>
      <c r="F44" s="9"/>
      <c r="G44" s="9"/>
    </row>
    <row r="46" spans="1:11" x14ac:dyDescent="0.25">
      <c r="B46" s="10">
        <f>EXP(B35-B42)</f>
        <v>1000000.0000001701</v>
      </c>
      <c r="C46" s="18" t="s">
        <v>92</v>
      </c>
      <c r="D46" s="18"/>
      <c r="E46" s="18"/>
      <c r="F46" s="18"/>
      <c r="G46" s="18"/>
      <c r="H46" s="18"/>
      <c r="I46" s="18"/>
      <c r="J46" s="18"/>
      <c r="K46" s="18"/>
    </row>
    <row r="48" spans="1:11" x14ac:dyDescent="0.25">
      <c r="C48" s="5" t="s">
        <v>91</v>
      </c>
    </row>
    <row r="51" spans="8:8" ht="14.5" x14ac:dyDescent="0.35">
      <c r="H51" s="34" t="s">
        <v>363</v>
      </c>
    </row>
  </sheetData>
  <phoneticPr fontId="0" type="noConversion"/>
  <hyperlinks>
    <hyperlink ref="H1" location="'Expanded Menu'!C12" tooltip="return to the menu page" display="back to the menu  "/>
    <hyperlink ref="H51" location="'Expanded Menu'!C12" tooltip="return to the menu page" display="back to the menu  "/>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autoPageBreaks="0" fitToPage="1"/>
  </sheetPr>
  <dimension ref="A1:K69"/>
  <sheetViews>
    <sheetView showGridLines="0" workbookViewId="0">
      <selection activeCell="K1" sqref="K1"/>
    </sheetView>
  </sheetViews>
  <sheetFormatPr defaultColWidth="9.08984375" defaultRowHeight="12.5" x14ac:dyDescent="0.25"/>
  <cols>
    <col min="1" max="1" width="22.81640625" style="5" bestFit="1" customWidth="1"/>
    <col min="2" max="2" width="10.6328125" style="5" bestFit="1" customWidth="1"/>
    <col min="3" max="10" width="9.08984375" style="5"/>
    <col min="11" max="11" width="16.6328125" style="5" customWidth="1"/>
    <col min="12" max="16384" width="9.08984375" style="5"/>
  </cols>
  <sheetData>
    <row r="1" spans="11:11" ht="14.5" x14ac:dyDescent="0.35">
      <c r="K1" s="34" t="s">
        <v>363</v>
      </c>
    </row>
    <row r="28" spans="1:9" ht="14.5" x14ac:dyDescent="0.35">
      <c r="A28" s="4" t="s">
        <v>76</v>
      </c>
    </row>
    <row r="31" spans="1:9" x14ac:dyDescent="0.25">
      <c r="A31" s="19" t="s">
        <v>265</v>
      </c>
    </row>
    <row r="32" spans="1:9" x14ac:dyDescent="0.25">
      <c r="A32" s="9"/>
      <c r="B32" s="9"/>
      <c r="C32" s="9"/>
      <c r="D32" s="9"/>
      <c r="E32" s="9"/>
      <c r="F32" s="9"/>
      <c r="G32" s="9"/>
      <c r="H32" s="9"/>
      <c r="I32" s="9"/>
    </row>
    <row r="34" spans="1:8" ht="15.5" x14ac:dyDescent="0.35">
      <c r="A34" s="261" t="s">
        <v>67</v>
      </c>
      <c r="B34" s="260"/>
      <c r="C34" s="260"/>
      <c r="D34" s="260"/>
      <c r="E34" s="260"/>
      <c r="F34" s="260"/>
      <c r="G34" s="260"/>
      <c r="H34" s="260"/>
    </row>
    <row r="35" spans="1:8" x14ac:dyDescent="0.25">
      <c r="A35" s="260"/>
      <c r="B35" s="260"/>
      <c r="C35" s="260"/>
      <c r="D35" s="260"/>
      <c r="E35" s="260"/>
      <c r="F35" s="260"/>
      <c r="G35" s="260"/>
      <c r="H35" s="260"/>
    </row>
    <row r="36" spans="1:8" ht="13" x14ac:dyDescent="0.3">
      <c r="A36" s="263"/>
      <c r="B36" s="263" t="s">
        <v>93</v>
      </c>
      <c r="C36" s="260"/>
      <c r="D36" s="260"/>
      <c r="E36" s="260"/>
      <c r="F36" s="260"/>
      <c r="G36" s="260"/>
      <c r="H36" s="260"/>
    </row>
    <row r="37" spans="1:8" x14ac:dyDescent="0.25">
      <c r="A37" s="260" t="s">
        <v>68</v>
      </c>
      <c r="B37" s="265">
        <v>124</v>
      </c>
      <c r="C37" s="260"/>
      <c r="D37" s="260"/>
      <c r="E37" s="260"/>
      <c r="F37" s="260"/>
      <c r="G37" s="260"/>
      <c r="H37" s="260"/>
    </row>
    <row r="38" spans="1:8" x14ac:dyDescent="0.25">
      <c r="A38" s="260" t="s">
        <v>69</v>
      </c>
      <c r="B38" s="264">
        <v>3191.2903225806454</v>
      </c>
      <c r="C38" s="260"/>
      <c r="D38" s="260"/>
      <c r="E38" s="260"/>
      <c r="F38" s="260"/>
      <c r="G38" s="260"/>
      <c r="H38" s="260"/>
    </row>
    <row r="39" spans="1:8" x14ac:dyDescent="0.25">
      <c r="A39" s="260" t="s">
        <v>70</v>
      </c>
      <c r="B39" s="264">
        <v>787.69565925737038</v>
      </c>
      <c r="C39" s="260"/>
      <c r="D39" s="260"/>
      <c r="E39" s="260"/>
      <c r="F39" s="260"/>
      <c r="G39" s="260"/>
      <c r="H39" s="260"/>
    </row>
    <row r="40" spans="1:8" x14ac:dyDescent="0.25">
      <c r="A40" s="260" t="s">
        <v>71</v>
      </c>
      <c r="B40" s="264">
        <v>620464.45161290327</v>
      </c>
      <c r="C40" s="260"/>
      <c r="D40" s="260"/>
      <c r="E40" s="260"/>
      <c r="F40" s="260"/>
      <c r="G40" s="260"/>
      <c r="H40" s="260"/>
    </row>
    <row r="41" spans="1:8" x14ac:dyDescent="0.25">
      <c r="A41" s="260" t="s">
        <v>72</v>
      </c>
      <c r="B41" s="269">
        <v>2080</v>
      </c>
      <c r="C41" s="260"/>
      <c r="D41" s="260"/>
      <c r="E41" s="260"/>
      <c r="F41" s="260"/>
      <c r="G41" s="260"/>
      <c r="H41" s="260"/>
    </row>
    <row r="42" spans="1:8" x14ac:dyDescent="0.25">
      <c r="A42" s="260" t="s">
        <v>73</v>
      </c>
      <c r="B42" s="269">
        <v>7147</v>
      </c>
      <c r="C42" s="260"/>
      <c r="D42" s="260"/>
      <c r="E42" s="260"/>
      <c r="F42" s="260"/>
      <c r="G42" s="260"/>
      <c r="H42" s="260"/>
    </row>
    <row r="43" spans="1:8" x14ac:dyDescent="0.25">
      <c r="A43" s="260" t="s">
        <v>74</v>
      </c>
      <c r="B43" s="269">
        <v>5067</v>
      </c>
      <c r="C43" s="260"/>
      <c r="D43" s="260"/>
      <c r="E43" s="260"/>
      <c r="F43" s="260"/>
      <c r="G43" s="260"/>
      <c r="H43" s="260"/>
    </row>
    <row r="44" spans="1:8" x14ac:dyDescent="0.25">
      <c r="A44" s="260"/>
      <c r="B44" s="260"/>
      <c r="C44" s="260"/>
      <c r="D44" s="260"/>
      <c r="E44" s="260"/>
      <c r="F44" s="260"/>
      <c r="G44" s="260"/>
      <c r="H44" s="260"/>
    </row>
    <row r="45" spans="1:8" x14ac:dyDescent="0.25">
      <c r="A45" s="260" t="s">
        <v>369</v>
      </c>
      <c r="B45" s="264">
        <v>2614.75</v>
      </c>
      <c r="C45" s="260"/>
      <c r="D45" s="260"/>
      <c r="E45" s="260"/>
      <c r="F45" s="260"/>
      <c r="G45" s="260"/>
      <c r="H45" s="260"/>
    </row>
    <row r="46" spans="1:8" x14ac:dyDescent="0.25">
      <c r="A46" s="260" t="s">
        <v>370</v>
      </c>
      <c r="B46" s="264">
        <v>3132.5</v>
      </c>
      <c r="C46" s="260"/>
      <c r="D46" s="260"/>
      <c r="E46" s="260"/>
      <c r="F46" s="260"/>
      <c r="G46" s="260"/>
      <c r="H46" s="260"/>
    </row>
    <row r="47" spans="1:8" x14ac:dyDescent="0.25">
      <c r="A47" s="260" t="s">
        <v>371</v>
      </c>
      <c r="B47" s="264">
        <v>3636.75</v>
      </c>
      <c r="C47" s="260"/>
      <c r="D47" s="260"/>
      <c r="E47" s="260"/>
      <c r="F47" s="260"/>
      <c r="G47" s="260"/>
      <c r="H47" s="260"/>
    </row>
    <row r="48" spans="1:8" x14ac:dyDescent="0.25">
      <c r="A48" s="260" t="s">
        <v>372</v>
      </c>
      <c r="B48" s="264">
        <v>1022</v>
      </c>
      <c r="C48" s="260"/>
      <c r="D48" s="260"/>
      <c r="E48" s="260"/>
      <c r="F48" s="260"/>
      <c r="G48" s="260"/>
      <c r="H48" s="260"/>
    </row>
    <row r="49" spans="1:8" x14ac:dyDescent="0.25">
      <c r="A49" s="260" t="s">
        <v>373</v>
      </c>
      <c r="B49" s="264">
        <v>2156</v>
      </c>
      <c r="C49" s="260"/>
      <c r="D49" s="260"/>
      <c r="E49" s="260"/>
      <c r="F49" s="260"/>
      <c r="G49" s="260"/>
      <c r="H49" s="260"/>
    </row>
    <row r="50" spans="1:8" x14ac:dyDescent="0.25">
      <c r="A50" s="260"/>
      <c r="B50" s="260"/>
      <c r="C50" s="260"/>
      <c r="D50" s="260"/>
      <c r="E50" s="260"/>
      <c r="F50" s="260"/>
      <c r="G50" s="260"/>
      <c r="H50" s="260"/>
    </row>
    <row r="51" spans="1:8" x14ac:dyDescent="0.25">
      <c r="A51" s="260" t="s">
        <v>374</v>
      </c>
      <c r="B51" s="265">
        <v>0</v>
      </c>
      <c r="C51" s="260"/>
      <c r="D51" s="260"/>
      <c r="E51" s="260"/>
      <c r="F51" s="260"/>
      <c r="G51" s="260"/>
      <c r="H51" s="260"/>
    </row>
    <row r="52" spans="1:8" x14ac:dyDescent="0.25">
      <c r="A52" s="260" t="s">
        <v>375</v>
      </c>
      <c r="B52" s="265">
        <v>0</v>
      </c>
      <c r="C52" s="260"/>
      <c r="D52" s="260"/>
      <c r="E52" s="260"/>
      <c r="F52" s="260"/>
      <c r="G52" s="260"/>
      <c r="H52" s="260"/>
    </row>
    <row r="53" spans="1:8" x14ac:dyDescent="0.25">
      <c r="A53" s="260" t="s">
        <v>376</v>
      </c>
      <c r="B53" s="265">
        <v>1</v>
      </c>
      <c r="C53" s="260"/>
      <c r="D53" s="260"/>
      <c r="E53" s="260"/>
      <c r="F53" s="260"/>
      <c r="G53" s="260"/>
      <c r="H53" s="260"/>
    </row>
    <row r="54" spans="1:8" x14ac:dyDescent="0.25">
      <c r="A54" s="260" t="s">
        <v>377</v>
      </c>
      <c r="B54" s="265">
        <v>1</v>
      </c>
      <c r="C54" s="260"/>
      <c r="D54" s="260"/>
      <c r="E54" s="260"/>
      <c r="F54" s="260"/>
      <c r="G54" s="260"/>
      <c r="H54" s="260"/>
    </row>
    <row r="55" spans="1:8" x14ac:dyDescent="0.25">
      <c r="A55" s="260"/>
      <c r="B55" s="260"/>
      <c r="C55" s="260"/>
      <c r="D55" s="260"/>
      <c r="E55" s="260"/>
      <c r="F55" s="260"/>
      <c r="G55" s="260"/>
      <c r="H55" s="260"/>
    </row>
    <row r="56" spans="1:8" x14ac:dyDescent="0.25">
      <c r="A56" s="260"/>
      <c r="B56" s="260"/>
      <c r="C56" s="260"/>
      <c r="D56" s="260"/>
      <c r="E56" s="260"/>
      <c r="F56" s="260"/>
      <c r="G56" s="260"/>
      <c r="H56" s="260"/>
    </row>
    <row r="57" spans="1:8" x14ac:dyDescent="0.25">
      <c r="A57" s="260"/>
      <c r="B57" s="260"/>
      <c r="C57" s="260"/>
      <c r="D57" s="260"/>
      <c r="E57" s="260"/>
      <c r="F57" s="260"/>
      <c r="G57" s="260"/>
      <c r="H57" s="260"/>
    </row>
    <row r="58" spans="1:8" x14ac:dyDescent="0.25">
      <c r="A58" s="260"/>
      <c r="B58" s="260"/>
      <c r="C58" s="260"/>
      <c r="D58" s="260"/>
      <c r="E58" s="260"/>
      <c r="F58" s="260"/>
      <c r="G58" s="260"/>
      <c r="H58" s="260"/>
    </row>
    <row r="59" spans="1:8" x14ac:dyDescent="0.25">
      <c r="A59" s="260"/>
      <c r="B59" s="260"/>
      <c r="C59" s="260"/>
      <c r="D59" s="260"/>
      <c r="E59" s="260"/>
      <c r="F59" s="260"/>
      <c r="G59" s="260"/>
      <c r="H59" s="260"/>
    </row>
    <row r="60" spans="1:8" x14ac:dyDescent="0.25">
      <c r="A60" s="260"/>
      <c r="B60" s="260"/>
      <c r="C60" s="260"/>
      <c r="D60" s="260"/>
      <c r="E60" s="260"/>
      <c r="F60" s="260"/>
      <c r="G60" s="260"/>
      <c r="H60" s="260"/>
    </row>
    <row r="61" spans="1:8" x14ac:dyDescent="0.25">
      <c r="A61" s="260"/>
      <c r="B61" s="260"/>
      <c r="C61" s="260"/>
      <c r="D61" s="260"/>
      <c r="E61" s="260"/>
      <c r="F61" s="260"/>
      <c r="G61" s="260"/>
      <c r="H61" s="260"/>
    </row>
    <row r="62" spans="1:8" x14ac:dyDescent="0.25">
      <c r="A62" s="260"/>
      <c r="B62" s="260"/>
      <c r="C62" s="260"/>
      <c r="D62" s="260"/>
      <c r="E62" s="260"/>
      <c r="F62" s="260"/>
      <c r="G62" s="260"/>
      <c r="H62" s="260"/>
    </row>
    <row r="63" spans="1:8" x14ac:dyDescent="0.25">
      <c r="A63" s="260"/>
      <c r="B63" s="260"/>
      <c r="C63" s="260"/>
      <c r="D63" s="260"/>
      <c r="E63" s="260"/>
      <c r="F63" s="260"/>
      <c r="G63" s="260"/>
      <c r="H63" s="260"/>
    </row>
    <row r="64" spans="1:8" x14ac:dyDescent="0.25">
      <c r="A64" s="260"/>
      <c r="B64" s="260"/>
      <c r="C64" s="260"/>
      <c r="D64" s="260"/>
      <c r="E64" s="260"/>
      <c r="F64" s="260"/>
      <c r="G64" s="260"/>
      <c r="H64" s="260"/>
    </row>
    <row r="65" spans="1:11" x14ac:dyDescent="0.25">
      <c r="A65" s="260"/>
      <c r="B65" s="260"/>
      <c r="C65" s="260"/>
      <c r="D65" s="260"/>
      <c r="E65" s="260"/>
      <c r="F65" s="260"/>
      <c r="G65" s="260"/>
      <c r="H65" s="260"/>
    </row>
    <row r="66" spans="1:11" x14ac:dyDescent="0.25">
      <c r="A66" s="260"/>
      <c r="B66" s="260"/>
      <c r="C66" s="260"/>
      <c r="D66" s="260"/>
      <c r="E66" s="260"/>
      <c r="F66" s="260"/>
      <c r="G66" s="260"/>
      <c r="H66" s="260" t="s">
        <v>75</v>
      </c>
    </row>
    <row r="67" spans="1:11" x14ac:dyDescent="0.25">
      <c r="A67" s="260"/>
      <c r="B67" s="260"/>
      <c r="C67" s="260"/>
      <c r="D67" s="260"/>
      <c r="E67" s="260"/>
      <c r="F67" s="260"/>
      <c r="G67" s="260"/>
      <c r="H67" s="260"/>
    </row>
    <row r="69" spans="1:11" ht="14.5" x14ac:dyDescent="0.35">
      <c r="K69" s="34" t="s">
        <v>363</v>
      </c>
    </row>
  </sheetData>
  <phoneticPr fontId="0" type="noConversion"/>
  <hyperlinks>
    <hyperlink ref="A28" location="Data01!I1" tooltip="Click here to see the data for this example." display="Click here to see the data."/>
    <hyperlink ref="K1" location="'Expanded Menu'!C7" tooltip="return to the menu page" display="Back to the menu  "/>
    <hyperlink ref="K69" location="'Expanded Menu'!C7"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autoPageBreaks="0" fitToPage="1"/>
  </sheetPr>
  <dimension ref="A1:K115"/>
  <sheetViews>
    <sheetView showGridLines="0" workbookViewId="0">
      <selection activeCell="K1" sqref="K1"/>
    </sheetView>
  </sheetViews>
  <sheetFormatPr defaultColWidth="9.08984375" defaultRowHeight="12.5" x14ac:dyDescent="0.25"/>
  <cols>
    <col min="1" max="1" width="14.08984375" style="5" customWidth="1"/>
    <col min="2" max="2" width="10.6328125" style="5" bestFit="1" customWidth="1"/>
    <col min="3" max="10" width="9.08984375" style="5"/>
    <col min="11" max="11" width="16.6328125" style="5" customWidth="1"/>
    <col min="12" max="16384" width="9.08984375" style="5"/>
  </cols>
  <sheetData>
    <row r="1" spans="11:11" ht="14.5" x14ac:dyDescent="0.35">
      <c r="K1" s="34" t="s">
        <v>363</v>
      </c>
    </row>
    <row r="28" spans="1:10" ht="14.5" x14ac:dyDescent="0.35">
      <c r="A28" s="4" t="s">
        <v>76</v>
      </c>
      <c r="B28" s="4"/>
    </row>
    <row r="31" spans="1:10" x14ac:dyDescent="0.25">
      <c r="A31" s="5" t="s">
        <v>77</v>
      </c>
    </row>
    <row r="32" spans="1:10" x14ac:dyDescent="0.25">
      <c r="A32" s="9"/>
      <c r="B32" s="9"/>
      <c r="C32" s="9"/>
      <c r="D32" s="9"/>
      <c r="E32" s="9"/>
      <c r="F32" s="9"/>
      <c r="G32" s="9"/>
      <c r="H32" s="9"/>
      <c r="I32" s="9"/>
      <c r="J32" s="9"/>
    </row>
    <row r="34" spans="1:10" ht="15.5" x14ac:dyDescent="0.35">
      <c r="A34" s="6" t="s">
        <v>186</v>
      </c>
    </row>
    <row r="36" spans="1:10" ht="13" x14ac:dyDescent="0.3">
      <c r="B36" s="100"/>
      <c r="C36" s="118" t="s">
        <v>178</v>
      </c>
      <c r="D36" s="100"/>
      <c r="E36" s="100"/>
      <c r="F36" s="100"/>
      <c r="G36" s="105"/>
      <c r="H36" s="108"/>
      <c r="I36" s="111" t="s">
        <v>114</v>
      </c>
      <c r="J36" s="112"/>
    </row>
    <row r="37" spans="1:10" ht="13" x14ac:dyDescent="0.3">
      <c r="B37" s="101" t="s">
        <v>187</v>
      </c>
      <c r="C37" s="101" t="s">
        <v>75</v>
      </c>
      <c r="D37" s="101" t="s">
        <v>188</v>
      </c>
      <c r="E37" s="102" t="s">
        <v>189</v>
      </c>
      <c r="F37" s="102" t="s">
        <v>190</v>
      </c>
      <c r="G37" s="106" t="s">
        <v>191</v>
      </c>
      <c r="H37" s="109" t="s">
        <v>192</v>
      </c>
      <c r="I37" s="106" t="s">
        <v>193</v>
      </c>
      <c r="J37" s="109" t="s">
        <v>194</v>
      </c>
    </row>
    <row r="38" spans="1:10" ht="0.75" customHeight="1" x14ac:dyDescent="0.3">
      <c r="B38" s="121"/>
      <c r="C38" s="121"/>
      <c r="D38" s="122">
        <v>150</v>
      </c>
      <c r="E38" s="123">
        <v>150</v>
      </c>
      <c r="F38" s="123"/>
      <c r="G38" s="123"/>
      <c r="H38" s="123">
        <v>0</v>
      </c>
      <c r="I38" s="123"/>
      <c r="J38" s="123">
        <v>0</v>
      </c>
    </row>
    <row r="39" spans="1:10" x14ac:dyDescent="0.25">
      <c r="B39" s="119">
        <v>150</v>
      </c>
      <c r="C39" s="103" t="s">
        <v>195</v>
      </c>
      <c r="D39" s="103">
        <v>199.999</v>
      </c>
      <c r="E39" s="104">
        <v>175</v>
      </c>
      <c r="F39" s="104">
        <v>50</v>
      </c>
      <c r="G39" s="107">
        <v>2</v>
      </c>
      <c r="H39" s="110">
        <v>1.6129032258064515</v>
      </c>
      <c r="I39" s="107">
        <v>2</v>
      </c>
      <c r="J39" s="110">
        <v>1.6129032258064515</v>
      </c>
    </row>
    <row r="40" spans="1:10" x14ac:dyDescent="0.25">
      <c r="B40" s="119">
        <v>200</v>
      </c>
      <c r="C40" s="103" t="s">
        <v>195</v>
      </c>
      <c r="D40" s="103">
        <v>249.999</v>
      </c>
      <c r="E40" s="104">
        <v>225</v>
      </c>
      <c r="F40" s="104">
        <v>50</v>
      </c>
      <c r="G40" s="107">
        <v>13</v>
      </c>
      <c r="H40" s="110">
        <v>10.483870967741936</v>
      </c>
      <c r="I40" s="107">
        <v>15</v>
      </c>
      <c r="J40" s="110">
        <v>12.096774193548388</v>
      </c>
    </row>
    <row r="41" spans="1:10" x14ac:dyDescent="0.25">
      <c r="B41" s="119">
        <v>250</v>
      </c>
      <c r="C41" s="103" t="s">
        <v>195</v>
      </c>
      <c r="D41" s="103">
        <v>299.99900000000002</v>
      </c>
      <c r="E41" s="104">
        <v>275</v>
      </c>
      <c r="F41" s="104">
        <v>50</v>
      </c>
      <c r="G41" s="107">
        <v>23</v>
      </c>
      <c r="H41" s="110">
        <v>18.548387096774192</v>
      </c>
      <c r="I41" s="107">
        <v>38</v>
      </c>
      <c r="J41" s="110">
        <v>30.64516129032258</v>
      </c>
    </row>
    <row r="42" spans="1:10" x14ac:dyDescent="0.25">
      <c r="B42" s="119">
        <v>300</v>
      </c>
      <c r="C42" s="103" t="s">
        <v>195</v>
      </c>
      <c r="D42" s="103">
        <v>349.99900000000002</v>
      </c>
      <c r="E42" s="104">
        <v>325</v>
      </c>
      <c r="F42" s="104">
        <v>50</v>
      </c>
      <c r="G42" s="107">
        <v>27</v>
      </c>
      <c r="H42" s="110">
        <v>21.774193548387096</v>
      </c>
      <c r="I42" s="107">
        <v>65</v>
      </c>
      <c r="J42" s="110">
        <v>52.41935483870968</v>
      </c>
    </row>
    <row r="43" spans="1:10" x14ac:dyDescent="0.25">
      <c r="B43" s="119">
        <v>350</v>
      </c>
      <c r="C43" s="103" t="s">
        <v>195</v>
      </c>
      <c r="D43" s="103">
        <v>399.99900000000002</v>
      </c>
      <c r="E43" s="104">
        <v>375</v>
      </c>
      <c r="F43" s="104">
        <v>50</v>
      </c>
      <c r="G43" s="107">
        <v>26</v>
      </c>
      <c r="H43" s="110">
        <v>20.967741935483872</v>
      </c>
      <c r="I43" s="107">
        <v>91</v>
      </c>
      <c r="J43" s="110">
        <v>73.387096774193552</v>
      </c>
    </row>
    <row r="44" spans="1:10" x14ac:dyDescent="0.25">
      <c r="B44" s="119">
        <v>400</v>
      </c>
      <c r="C44" s="103" t="s">
        <v>195</v>
      </c>
      <c r="D44" s="103">
        <v>449.99900000000002</v>
      </c>
      <c r="E44" s="104">
        <v>425</v>
      </c>
      <c r="F44" s="104">
        <v>50</v>
      </c>
      <c r="G44" s="107">
        <v>19</v>
      </c>
      <c r="H44" s="110">
        <v>15.32258064516129</v>
      </c>
      <c r="I44" s="107">
        <v>110</v>
      </c>
      <c r="J44" s="110">
        <v>88.709677419354847</v>
      </c>
    </row>
    <row r="45" spans="1:10" x14ac:dyDescent="0.25">
      <c r="B45" s="119">
        <v>450</v>
      </c>
      <c r="C45" s="103" t="s">
        <v>195</v>
      </c>
      <c r="D45" s="103">
        <v>499.99900000000002</v>
      </c>
      <c r="E45" s="104">
        <v>475</v>
      </c>
      <c r="F45" s="104">
        <v>50</v>
      </c>
      <c r="G45" s="107">
        <v>12</v>
      </c>
      <c r="H45" s="110">
        <v>9.67741935483871</v>
      </c>
      <c r="I45" s="107">
        <v>122</v>
      </c>
      <c r="J45" s="110">
        <v>98.387096774193552</v>
      </c>
    </row>
    <row r="46" spans="1:10" x14ac:dyDescent="0.25">
      <c r="B46" s="120">
        <v>500</v>
      </c>
      <c r="C46" s="113" t="s">
        <v>195</v>
      </c>
      <c r="D46" s="113">
        <v>549.99900000000002</v>
      </c>
      <c r="E46" s="114">
        <v>524.99950000000001</v>
      </c>
      <c r="F46" s="114">
        <v>49.999000000000024</v>
      </c>
      <c r="G46" s="115">
        <v>2</v>
      </c>
      <c r="H46" s="116">
        <v>1.6129032258064515</v>
      </c>
      <c r="I46" s="115">
        <v>124</v>
      </c>
      <c r="J46" s="116">
        <v>100</v>
      </c>
    </row>
    <row r="47" spans="1:10" ht="0.75" customHeight="1" x14ac:dyDescent="0.25">
      <c r="B47" s="117">
        <v>549.99900000000002</v>
      </c>
      <c r="C47" s="117"/>
      <c r="D47" s="117"/>
      <c r="E47" s="47">
        <v>549.99900000000002</v>
      </c>
      <c r="F47" s="47"/>
      <c r="G47" s="47"/>
      <c r="H47" s="47">
        <v>0</v>
      </c>
      <c r="I47" s="47"/>
      <c r="J47" s="47"/>
    </row>
    <row r="48" spans="1:10" x14ac:dyDescent="0.25">
      <c r="B48" s="103"/>
      <c r="C48" s="103"/>
      <c r="D48" s="103"/>
      <c r="E48" s="104"/>
      <c r="F48" s="104"/>
      <c r="G48" s="107">
        <v>124</v>
      </c>
      <c r="H48" s="110">
        <v>100</v>
      </c>
      <c r="I48" s="107"/>
      <c r="J48" s="110"/>
    </row>
    <row r="70" spans="10:10" x14ac:dyDescent="0.25">
      <c r="J70" s="5" t="s">
        <v>75</v>
      </c>
    </row>
    <row r="92" spans="10:10" x14ac:dyDescent="0.25">
      <c r="J92" s="5" t="s">
        <v>75</v>
      </c>
    </row>
    <row r="114" spans="10:11" x14ac:dyDescent="0.25">
      <c r="J114" s="5" t="s">
        <v>75</v>
      </c>
    </row>
    <row r="115" spans="10:11" ht="14.5" x14ac:dyDescent="0.35">
      <c r="K115" s="34" t="s">
        <v>363</v>
      </c>
    </row>
  </sheetData>
  <phoneticPr fontId="0" type="noConversion"/>
  <hyperlinks>
    <hyperlink ref="K1" location="'Expanded Menu'!C9" tooltip="return to the menu page" display="back to the menu  "/>
    <hyperlink ref="A28:B28" location="Data02!I1" tooltip="See the data used for this example." display="Click here to see the data."/>
    <hyperlink ref="K115" location="'Expanded Menu'!C9"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autoPageBreaks="0" fitToPage="1"/>
  </sheetPr>
  <dimension ref="A1:K67"/>
  <sheetViews>
    <sheetView showGridLines="0" workbookViewId="0">
      <selection activeCell="K1" sqref="K1"/>
    </sheetView>
  </sheetViews>
  <sheetFormatPr defaultColWidth="9.08984375" defaultRowHeight="12.5" x14ac:dyDescent="0.25"/>
  <cols>
    <col min="1" max="1" width="9.08984375" style="5"/>
    <col min="2" max="2" width="10" style="5" bestFit="1" customWidth="1"/>
    <col min="3" max="3" width="11.6328125" style="5" customWidth="1"/>
    <col min="4" max="4" width="10.6328125" style="5" customWidth="1"/>
    <col min="5" max="10" width="9.08984375" style="5"/>
    <col min="11" max="11" width="17.36328125" style="5" customWidth="1"/>
    <col min="12" max="16384" width="9.08984375" style="5"/>
  </cols>
  <sheetData>
    <row r="1" spans="11:11" ht="14.5" x14ac:dyDescent="0.35">
      <c r="K1" s="34" t="s">
        <v>363</v>
      </c>
    </row>
    <row r="27" spans="1:10" ht="14.5" x14ac:dyDescent="0.35">
      <c r="A27" s="4" t="s">
        <v>76</v>
      </c>
      <c r="B27" s="4"/>
      <c r="C27" s="4"/>
    </row>
    <row r="30" spans="1:10" x14ac:dyDescent="0.25">
      <c r="A30" s="5" t="s">
        <v>77</v>
      </c>
    </row>
    <row r="31" spans="1:10" x14ac:dyDescent="0.25">
      <c r="A31" s="9"/>
      <c r="B31" s="9"/>
      <c r="C31" s="9"/>
      <c r="D31" s="9"/>
      <c r="E31" s="9"/>
      <c r="F31" s="9"/>
      <c r="G31" s="9"/>
      <c r="H31" s="9"/>
      <c r="I31" s="9"/>
      <c r="J31" s="9"/>
    </row>
    <row r="33" spans="1:7" ht="15.5" x14ac:dyDescent="0.35">
      <c r="A33" s="6" t="s">
        <v>196</v>
      </c>
    </row>
    <row r="35" spans="1:7" ht="13" x14ac:dyDescent="0.3">
      <c r="B35" s="124" t="s">
        <v>179</v>
      </c>
      <c r="C35" s="105"/>
      <c r="D35" s="127"/>
    </row>
    <row r="36" spans="1:7" ht="13" x14ac:dyDescent="0.3">
      <c r="B36" s="125"/>
      <c r="C36" s="106" t="s">
        <v>191</v>
      </c>
      <c r="D36" s="128" t="s">
        <v>197</v>
      </c>
      <c r="E36" s="55"/>
      <c r="F36" s="55"/>
      <c r="G36" s="55"/>
    </row>
    <row r="37" spans="1:7" x14ac:dyDescent="0.25">
      <c r="B37" s="48" t="s">
        <v>181</v>
      </c>
      <c r="C37" s="107">
        <v>16</v>
      </c>
      <c r="D37" s="129">
        <v>12.903225806451612</v>
      </c>
    </row>
    <row r="38" spans="1:7" x14ac:dyDescent="0.25">
      <c r="B38" s="48" t="s">
        <v>182</v>
      </c>
      <c r="C38" s="107">
        <v>36</v>
      </c>
      <c r="D38" s="129">
        <v>29.032258064516132</v>
      </c>
    </row>
    <row r="39" spans="1:7" x14ac:dyDescent="0.25">
      <c r="B39" s="48" t="s">
        <v>183</v>
      </c>
      <c r="C39" s="107">
        <v>19</v>
      </c>
      <c r="D39" s="129">
        <v>15.32258064516129</v>
      </c>
    </row>
    <row r="40" spans="1:7" x14ac:dyDescent="0.25">
      <c r="B40" s="48" t="s">
        <v>184</v>
      </c>
      <c r="C40" s="107">
        <v>29</v>
      </c>
      <c r="D40" s="129">
        <v>23.387096774193548</v>
      </c>
    </row>
    <row r="41" spans="1:7" x14ac:dyDescent="0.25">
      <c r="B41" s="126" t="s">
        <v>185</v>
      </c>
      <c r="C41" s="115">
        <v>24</v>
      </c>
      <c r="D41" s="130">
        <v>19.35483870967742</v>
      </c>
    </row>
    <row r="42" spans="1:7" x14ac:dyDescent="0.25">
      <c r="B42" s="48"/>
      <c r="C42" s="107">
        <v>124</v>
      </c>
      <c r="D42" s="129">
        <v>100</v>
      </c>
    </row>
    <row r="64" spans="7:7" x14ac:dyDescent="0.25">
      <c r="G64" s="5" t="s">
        <v>75</v>
      </c>
    </row>
    <row r="67" spans="11:11" ht="14.5" x14ac:dyDescent="0.35">
      <c r="K67" s="34" t="s">
        <v>363</v>
      </c>
    </row>
  </sheetData>
  <phoneticPr fontId="0" type="noConversion"/>
  <hyperlinks>
    <hyperlink ref="K1" location="'Expanded Menu'!C10" tooltip="Return to the menu page" display="back to the menu  "/>
    <hyperlink ref="A27:C27" location="Data03!I1" tooltip="Click here to see the data for this example." display="Click here to see the data."/>
    <hyperlink ref="K67" location="'Expanded Menu'!C10"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autoPageBreaks="0" fitToPage="1"/>
  </sheetPr>
  <dimension ref="A1:M80"/>
  <sheetViews>
    <sheetView showGridLines="0" workbookViewId="0">
      <selection activeCell="M1" sqref="M1"/>
    </sheetView>
  </sheetViews>
  <sheetFormatPr defaultColWidth="9.08984375" defaultRowHeight="12.5" x14ac:dyDescent="0.25"/>
  <cols>
    <col min="1" max="2" width="9.08984375" style="5"/>
    <col min="3" max="3" width="7.453125" style="5" bestFit="1" customWidth="1"/>
    <col min="4" max="4" width="10.453125" style="5" bestFit="1" customWidth="1"/>
    <col min="5" max="12" width="9.08984375" style="5"/>
    <col min="13" max="13" width="16.81640625" style="5" customWidth="1"/>
    <col min="14" max="16384" width="9.08984375" style="5"/>
  </cols>
  <sheetData>
    <row r="1" spans="3:13" ht="14.5" x14ac:dyDescent="0.35">
      <c r="M1" s="34" t="s">
        <v>363</v>
      </c>
    </row>
    <row r="3" spans="3:13" ht="15.5" x14ac:dyDescent="0.35">
      <c r="C3" s="46"/>
    </row>
    <row r="21" spans="1:9" x14ac:dyDescent="0.25">
      <c r="A21" s="5" t="s">
        <v>77</v>
      </c>
    </row>
    <row r="22" spans="1:9" x14ac:dyDescent="0.25">
      <c r="A22" s="9"/>
      <c r="B22" s="9"/>
      <c r="C22" s="9"/>
      <c r="D22" s="9"/>
      <c r="E22" s="9"/>
      <c r="F22" s="9"/>
      <c r="G22" s="9"/>
      <c r="H22" s="9"/>
      <c r="I22" s="9"/>
    </row>
    <row r="23" spans="1:9" x14ac:dyDescent="0.25">
      <c r="A23" s="182"/>
      <c r="B23" s="182"/>
      <c r="C23" s="182"/>
      <c r="D23" s="182"/>
      <c r="E23" s="182"/>
      <c r="F23" s="182"/>
      <c r="G23" s="182"/>
      <c r="H23" s="182"/>
      <c r="I23" s="182"/>
    </row>
    <row r="24" spans="1:9" ht="15.5" x14ac:dyDescent="0.35">
      <c r="A24" s="6" t="s">
        <v>118</v>
      </c>
    </row>
    <row r="26" spans="1:9" x14ac:dyDescent="0.25">
      <c r="C26" s="5">
        <v>50000</v>
      </c>
      <c r="D26" s="5" t="s">
        <v>122</v>
      </c>
    </row>
    <row r="27" spans="1:9" x14ac:dyDescent="0.25">
      <c r="C27" s="5">
        <v>10000</v>
      </c>
      <c r="D27" s="5" t="s">
        <v>123</v>
      </c>
    </row>
    <row r="28" spans="1:9" x14ac:dyDescent="0.25">
      <c r="C28" s="5">
        <v>20</v>
      </c>
      <c r="D28" s="5" t="s">
        <v>124</v>
      </c>
    </row>
    <row r="30" spans="1:9" ht="13" x14ac:dyDescent="0.3">
      <c r="B30" s="43"/>
      <c r="C30" s="43"/>
      <c r="D30" s="43" t="s">
        <v>114</v>
      </c>
    </row>
    <row r="31" spans="1:9" ht="13" x14ac:dyDescent="0.3">
      <c r="B31" s="44" t="s">
        <v>115</v>
      </c>
      <c r="C31" s="44" t="s">
        <v>116</v>
      </c>
      <c r="D31" s="44" t="s">
        <v>117</v>
      </c>
    </row>
    <row r="32" spans="1:9" x14ac:dyDescent="0.25">
      <c r="B32" s="5">
        <v>0</v>
      </c>
      <c r="C32" s="42">
        <v>1.1518264290990543E-2</v>
      </c>
      <c r="D32" s="42">
        <v>1.1518264290990543E-2</v>
      </c>
    </row>
    <row r="33" spans="2:4" x14ac:dyDescent="0.25">
      <c r="B33" s="5">
        <v>1</v>
      </c>
      <c r="C33" s="42">
        <v>5.7618690332860885E-2</v>
      </c>
      <c r="D33" s="42">
        <v>6.9136954623851429E-2</v>
      </c>
    </row>
    <row r="34" spans="2:4" x14ac:dyDescent="0.25">
      <c r="B34" s="5">
        <v>2</v>
      </c>
      <c r="C34" s="42">
        <v>0.13689230663957833</v>
      </c>
      <c r="D34" s="42">
        <v>0.20602926126342974</v>
      </c>
    </row>
    <row r="35" spans="2:4" x14ac:dyDescent="0.25">
      <c r="B35" s="5">
        <v>3</v>
      </c>
      <c r="C35" s="42">
        <v>0.20538468075669725</v>
      </c>
      <c r="D35" s="42">
        <v>0.41141394202012699</v>
      </c>
    </row>
    <row r="36" spans="2:4" x14ac:dyDescent="0.25">
      <c r="B36" s="5">
        <v>4</v>
      </c>
      <c r="C36" s="42">
        <v>0.21824305415866296</v>
      </c>
      <c r="D36" s="42">
        <v>0.6296569961787899</v>
      </c>
    </row>
    <row r="37" spans="2:4" x14ac:dyDescent="0.25">
      <c r="B37" s="5">
        <v>5</v>
      </c>
      <c r="C37" s="42">
        <v>0.17459007682841035</v>
      </c>
      <c r="D37" s="42">
        <v>0.80424707300720022</v>
      </c>
    </row>
    <row r="38" spans="2:4" x14ac:dyDescent="0.25">
      <c r="B38" s="5">
        <v>6</v>
      </c>
      <c r="C38" s="42">
        <v>0.10910242446731103</v>
      </c>
      <c r="D38" s="42">
        <v>0.91334949747451122</v>
      </c>
    </row>
    <row r="39" spans="2:4" x14ac:dyDescent="0.25">
      <c r="B39" s="5">
        <v>7</v>
      </c>
      <c r="C39" s="42">
        <v>5.4536205773191855E-2</v>
      </c>
      <c r="D39" s="42">
        <v>0.96788570324770307</v>
      </c>
    </row>
    <row r="40" spans="2:4" x14ac:dyDescent="0.25">
      <c r="B40" s="5">
        <v>8</v>
      </c>
      <c r="C40" s="42">
        <v>2.2146468802483062E-2</v>
      </c>
      <c r="D40" s="42">
        <v>0.99003217205018612</v>
      </c>
    </row>
    <row r="41" spans="2:4" x14ac:dyDescent="0.25">
      <c r="B41" s="5">
        <v>9</v>
      </c>
      <c r="C41" s="42">
        <v>7.3782795693619401E-3</v>
      </c>
      <c r="D41" s="42">
        <v>0.99741045161954811</v>
      </c>
    </row>
    <row r="42" spans="2:4" x14ac:dyDescent="0.25">
      <c r="B42" s="5">
        <v>10</v>
      </c>
      <c r="C42" s="42">
        <v>2.0277076843021949E-3</v>
      </c>
      <c r="D42" s="42">
        <v>0.99943815930385027</v>
      </c>
    </row>
    <row r="43" spans="2:4" x14ac:dyDescent="0.25">
      <c r="B43" s="5">
        <v>11</v>
      </c>
      <c r="C43" s="42">
        <v>4.6048542208767298E-4</v>
      </c>
      <c r="D43" s="42">
        <v>0.99989864472593792</v>
      </c>
    </row>
    <row r="44" spans="2:4" x14ac:dyDescent="0.25">
      <c r="B44" s="5">
        <v>12</v>
      </c>
      <c r="C44" s="42">
        <v>8.6263294181969486E-5</v>
      </c>
      <c r="D44" s="42">
        <v>0.99998490802011986</v>
      </c>
    </row>
    <row r="45" spans="2:4" x14ac:dyDescent="0.25">
      <c r="B45" s="5">
        <v>13</v>
      </c>
      <c r="C45" s="42">
        <v>1.3257670589114825E-5</v>
      </c>
      <c r="D45" s="42">
        <v>0.99999816569070898</v>
      </c>
    </row>
    <row r="46" spans="2:4" x14ac:dyDescent="0.25">
      <c r="B46" s="5">
        <v>14</v>
      </c>
      <c r="C46" s="42">
        <v>1.6553027475807529E-6</v>
      </c>
      <c r="D46" s="42">
        <v>0.99999982099345652</v>
      </c>
    </row>
    <row r="47" spans="2:4" x14ac:dyDescent="0.25">
      <c r="B47" s="5">
        <v>15</v>
      </c>
      <c r="C47" s="42">
        <v>1.653191972730731E-7</v>
      </c>
      <c r="D47" s="42">
        <v>0.99999998631265374</v>
      </c>
    </row>
    <row r="48" spans="2:4" x14ac:dyDescent="0.25">
      <c r="B48" s="5">
        <v>16</v>
      </c>
      <c r="C48" s="42">
        <v>1.2897478691397581E-8</v>
      </c>
      <c r="D48" s="42">
        <v>0.99999999921013238</v>
      </c>
    </row>
    <row r="49" spans="2:4" x14ac:dyDescent="0.25">
      <c r="B49" s="5">
        <v>17</v>
      </c>
      <c r="C49" s="42">
        <v>7.5751815065490558E-10</v>
      </c>
      <c r="D49" s="42">
        <v>0.99999999996765054</v>
      </c>
    </row>
    <row r="50" spans="2:4" x14ac:dyDescent="0.25">
      <c r="B50" s="5">
        <v>18</v>
      </c>
      <c r="C50" s="42">
        <v>3.1511174300331569E-11</v>
      </c>
      <c r="D50" s="42">
        <v>0.99999999999916167</v>
      </c>
    </row>
    <row r="51" spans="2:4" x14ac:dyDescent="0.25">
      <c r="B51" s="5">
        <v>19</v>
      </c>
      <c r="C51" s="42">
        <v>8.2776948862118256E-13</v>
      </c>
      <c r="D51" s="42">
        <v>0.99999999999998945</v>
      </c>
    </row>
    <row r="52" spans="2:4" x14ac:dyDescent="0.25">
      <c r="B52" s="9">
        <v>20</v>
      </c>
      <c r="C52" s="45">
        <v>1.032745908241003E-14</v>
      </c>
      <c r="D52" s="45">
        <v>0.99999999999999978</v>
      </c>
    </row>
    <row r="53" spans="2:4" x14ac:dyDescent="0.25">
      <c r="C53" s="42">
        <v>0.99999999999999978</v>
      </c>
      <c r="D53" s="42"/>
    </row>
    <row r="55" spans="2:4" x14ac:dyDescent="0.25">
      <c r="C55" s="8">
        <v>4</v>
      </c>
      <c r="D55" s="5" t="s">
        <v>119</v>
      </c>
    </row>
    <row r="56" spans="2:4" x14ac:dyDescent="0.25">
      <c r="C56" s="8">
        <v>3.1987839756795138</v>
      </c>
      <c r="D56" s="5" t="s">
        <v>120</v>
      </c>
    </row>
    <row r="57" spans="2:4" x14ac:dyDescent="0.25">
      <c r="C57" s="8">
        <v>1.7885144605732193</v>
      </c>
      <c r="D57" s="5" t="s">
        <v>121</v>
      </c>
    </row>
    <row r="79" spans="8:13" x14ac:dyDescent="0.25">
      <c r="H79" s="5" t="s">
        <v>75</v>
      </c>
    </row>
    <row r="80" spans="8:13" ht="14.5" x14ac:dyDescent="0.35">
      <c r="M80" s="34" t="s">
        <v>363</v>
      </c>
    </row>
  </sheetData>
  <phoneticPr fontId="0" type="noConversion"/>
  <hyperlinks>
    <hyperlink ref="M1" location="'Expanded Menu'!C14" tooltip="return to the menu page" display="back to the menu  "/>
    <hyperlink ref="M80" location="'Expanded Menu'!C14"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N280"/>
  <sheetViews>
    <sheetView showGridLines="0" workbookViewId="0">
      <selection activeCell="M1" sqref="M1"/>
    </sheetView>
  </sheetViews>
  <sheetFormatPr defaultColWidth="9.08984375" defaultRowHeight="12.5" x14ac:dyDescent="0.25"/>
  <cols>
    <col min="1" max="2" width="9.08984375" style="5"/>
    <col min="3" max="3" width="8.81640625" style="5" customWidth="1"/>
    <col min="4" max="4" width="9.08984375" style="5"/>
    <col min="5" max="8" width="7.6328125" style="5" customWidth="1"/>
    <col min="9" max="11" width="9.08984375" style="5"/>
    <col min="12" max="12" width="11.453125" style="5" customWidth="1"/>
    <col min="13" max="13" width="17.453125" style="5" bestFit="1" customWidth="1"/>
    <col min="14" max="16384" width="9.08984375" style="5"/>
  </cols>
  <sheetData>
    <row r="1" spans="13:13" ht="14.5" x14ac:dyDescent="0.35">
      <c r="M1" s="34" t="s">
        <v>363</v>
      </c>
    </row>
    <row r="48" spans="5:5" x14ac:dyDescent="0.25">
      <c r="E48" s="47">
        <v>3</v>
      </c>
    </row>
    <row r="55" spans="3:8" x14ac:dyDescent="0.25">
      <c r="C55" s="48"/>
      <c r="D55" s="48"/>
      <c r="E55" s="17"/>
      <c r="F55" s="17"/>
      <c r="G55" s="17"/>
      <c r="H55" s="17"/>
    </row>
    <row r="56" spans="3:8" x14ac:dyDescent="0.25">
      <c r="C56" s="48"/>
      <c r="D56" s="48"/>
      <c r="E56" s="17"/>
      <c r="F56" s="17"/>
      <c r="G56" s="17"/>
      <c r="H56" s="17"/>
    </row>
    <row r="80" spans="1:1" ht="15.5" x14ac:dyDescent="0.35">
      <c r="A80" s="6" t="s">
        <v>125</v>
      </c>
    </row>
    <row r="81" spans="2:8" x14ac:dyDescent="0.25">
      <c r="C81" s="48" t="s">
        <v>126</v>
      </c>
      <c r="D81" s="48" t="s">
        <v>127</v>
      </c>
      <c r="E81" s="17" t="s">
        <v>128</v>
      </c>
      <c r="F81" s="17" t="s">
        <v>129</v>
      </c>
      <c r="G81" s="17" t="s">
        <v>69</v>
      </c>
      <c r="H81" s="17" t="s">
        <v>130</v>
      </c>
    </row>
    <row r="82" spans="2:8" ht="13" x14ac:dyDescent="0.3">
      <c r="C82" s="52">
        <v>0.81057034522328786</v>
      </c>
      <c r="D82" s="49">
        <v>0.18942965477671214</v>
      </c>
      <c r="E82" s="50">
        <v>0.88</v>
      </c>
      <c r="F82" s="51">
        <v>114</v>
      </c>
      <c r="G82" s="51">
        <v>100</v>
      </c>
      <c r="H82" s="51">
        <v>16</v>
      </c>
    </row>
    <row r="83" spans="2:8" ht="13" x14ac:dyDescent="0.3">
      <c r="C83" s="53">
        <v>0.2089700878716016</v>
      </c>
      <c r="D83" s="49">
        <v>0.79102991212839835</v>
      </c>
      <c r="E83" s="50">
        <v>-0.81</v>
      </c>
      <c r="F83" s="51">
        <v>87</v>
      </c>
      <c r="G83" s="51">
        <v>100</v>
      </c>
      <c r="H83" s="51">
        <v>16</v>
      </c>
    </row>
    <row r="84" spans="2:8" ht="13" x14ac:dyDescent="0.3">
      <c r="B84" s="17" t="s">
        <v>131</v>
      </c>
      <c r="C84" s="52">
        <f>C82-C83</f>
        <v>0.60160025735168632</v>
      </c>
    </row>
    <row r="98" spans="1:14" x14ac:dyDescent="0.25">
      <c r="A98" s="9"/>
      <c r="B98" s="9"/>
      <c r="C98" s="9"/>
      <c r="D98" s="9"/>
      <c r="E98" s="9"/>
      <c r="F98" s="9"/>
      <c r="G98" s="9"/>
      <c r="H98" s="9"/>
      <c r="I98" s="9"/>
      <c r="J98" s="9"/>
      <c r="K98" s="9"/>
      <c r="L98" s="9"/>
      <c r="M98" s="9"/>
      <c r="N98" s="9"/>
    </row>
    <row r="100" spans="1:14" ht="14.5" x14ac:dyDescent="0.35">
      <c r="M100" s="34" t="s">
        <v>363</v>
      </c>
    </row>
    <row r="148" spans="1:14" ht="15.5" x14ac:dyDescent="0.35">
      <c r="A148" s="6" t="s">
        <v>132</v>
      </c>
      <c r="B148" s="6"/>
      <c r="M148" s="5" t="s">
        <v>135</v>
      </c>
    </row>
    <row r="149" spans="1:14" ht="15.5" x14ac:dyDescent="0.35">
      <c r="A149" s="56" t="s">
        <v>133</v>
      </c>
      <c r="B149" s="57">
        <v>10</v>
      </c>
      <c r="D149" s="48" t="s">
        <v>126</v>
      </c>
      <c r="E149" s="48" t="s">
        <v>127</v>
      </c>
      <c r="F149" s="17" t="s">
        <v>134</v>
      </c>
    </row>
    <row r="150" spans="1:14" ht="13" x14ac:dyDescent="0.3">
      <c r="D150" s="49">
        <v>0.94996236896707631</v>
      </c>
      <c r="E150" s="52">
        <v>5.003763103292367E-2</v>
      </c>
      <c r="F150" s="58">
        <v>1.8120000000000001</v>
      </c>
    </row>
    <row r="157" spans="1:14" x14ac:dyDescent="0.25">
      <c r="A157" s="9"/>
      <c r="B157" s="9"/>
      <c r="C157" s="9"/>
      <c r="D157" s="9"/>
      <c r="E157" s="9"/>
      <c r="F157" s="9"/>
      <c r="G157" s="9"/>
      <c r="H157" s="9"/>
      <c r="I157" s="9"/>
      <c r="J157" s="9"/>
      <c r="K157" s="9"/>
      <c r="L157" s="9"/>
      <c r="M157" s="9"/>
      <c r="N157" s="9"/>
    </row>
    <row r="159" spans="1:14" ht="14.5" x14ac:dyDescent="0.35">
      <c r="M159" s="34" t="s">
        <v>363</v>
      </c>
    </row>
    <row r="205" spans="1:6" ht="15.5" x14ac:dyDescent="0.35">
      <c r="A205" s="6" t="s">
        <v>136</v>
      </c>
      <c r="B205" s="6"/>
    </row>
    <row r="206" spans="1:6" ht="15.5" x14ac:dyDescent="0.35">
      <c r="A206" s="56" t="s">
        <v>137</v>
      </c>
      <c r="B206" s="57">
        <v>3</v>
      </c>
      <c r="D206" s="48" t="s">
        <v>126</v>
      </c>
      <c r="E206" s="48" t="s">
        <v>127</v>
      </c>
      <c r="F206" s="17" t="s">
        <v>139</v>
      </c>
    </row>
    <row r="207" spans="1:6" ht="15.5" x14ac:dyDescent="0.35">
      <c r="A207" s="56" t="s">
        <v>138</v>
      </c>
      <c r="B207" s="57">
        <v>18</v>
      </c>
      <c r="D207" s="49">
        <v>0.95</v>
      </c>
      <c r="E207" s="52">
        <v>0.05</v>
      </c>
      <c r="F207" s="54">
        <v>3.1599075898007198</v>
      </c>
    </row>
    <row r="208" spans="1:6" x14ac:dyDescent="0.25">
      <c r="D208" s="48"/>
      <c r="E208" s="48"/>
      <c r="F208" s="17"/>
    </row>
    <row r="213" spans="1:14" x14ac:dyDescent="0.25">
      <c r="A213" s="9"/>
      <c r="B213" s="9"/>
      <c r="C213" s="9"/>
      <c r="D213" s="9"/>
      <c r="E213" s="9"/>
      <c r="F213" s="9"/>
      <c r="G213" s="9"/>
      <c r="H213" s="9"/>
      <c r="I213" s="9"/>
      <c r="J213" s="9"/>
      <c r="K213" s="9"/>
      <c r="L213" s="9"/>
      <c r="M213" s="9"/>
      <c r="N213" s="9"/>
    </row>
    <row r="215" spans="1:14" ht="14.5" x14ac:dyDescent="0.35">
      <c r="M215" s="34" t="s">
        <v>363</v>
      </c>
    </row>
    <row r="263" spans="1:13" ht="15.5" x14ac:dyDescent="0.35">
      <c r="A263" s="6" t="s">
        <v>140</v>
      </c>
      <c r="B263" s="6"/>
    </row>
    <row r="264" spans="1:13" ht="15.5" x14ac:dyDescent="0.35">
      <c r="A264" s="56" t="s">
        <v>133</v>
      </c>
      <c r="B264" s="57">
        <v>3</v>
      </c>
    </row>
    <row r="265" spans="1:13" ht="15.5" x14ac:dyDescent="0.35">
      <c r="A265" s="6"/>
      <c r="B265" s="6"/>
      <c r="D265" s="48" t="s">
        <v>126</v>
      </c>
      <c r="E265" s="48" t="s">
        <v>127</v>
      </c>
      <c r="F265" s="55" t="s">
        <v>141</v>
      </c>
    </row>
    <row r="266" spans="1:13" ht="14.5" x14ac:dyDescent="0.35">
      <c r="D266" s="49">
        <v>0.95</v>
      </c>
      <c r="E266" s="52">
        <v>0.05</v>
      </c>
      <c r="F266" s="8">
        <v>7.8147279032511801</v>
      </c>
      <c r="M266" s="34" t="s">
        <v>363</v>
      </c>
    </row>
    <row r="278" spans="1:14" x14ac:dyDescent="0.25">
      <c r="A278" s="9"/>
      <c r="B278" s="9"/>
      <c r="C278" s="9"/>
      <c r="D278" s="9"/>
      <c r="E278" s="9"/>
      <c r="F278" s="9"/>
      <c r="G278" s="9"/>
      <c r="H278" s="9"/>
      <c r="I278" s="9"/>
      <c r="J278" s="9"/>
      <c r="K278" s="9"/>
      <c r="L278" s="9"/>
      <c r="M278" s="9"/>
      <c r="N278" s="9"/>
    </row>
    <row r="280" spans="1:14" ht="14.5" x14ac:dyDescent="0.35">
      <c r="M280" s="34" t="s">
        <v>363</v>
      </c>
    </row>
  </sheetData>
  <phoneticPr fontId="0" type="noConversion"/>
  <hyperlinks>
    <hyperlink ref="M1" location="'Expanded Menu'!C20" tooltip="return to the menu page" display="back to the menu  "/>
    <hyperlink ref="M100" location="'Expanded Menu'!C21" tooltip="return to the menu page" display="back to the menu  "/>
    <hyperlink ref="M159" location="'Expanded Menu'!C22" tooltip="return to the menu page" display="back to the menu  "/>
    <hyperlink ref="M215" location="'Expanded Menu'!C23" tooltip="return to the menu page" display="back to the menu  "/>
    <hyperlink ref="M280" location="'Expanded Menu'!C25" tooltip="return to the menu page" display="back to the menu  "/>
    <hyperlink ref="M266" location="'Expanded Menu'!C23" tooltip="return to the menu page" display="back to the menu  "/>
  </hyperlinks>
  <pageMargins left="0.7" right="0.7" top="0.75" bottom="0.75" header="0.3" footer="0.3"/>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62"/>
  <sheetViews>
    <sheetView showGridLines="0" workbookViewId="0">
      <selection activeCell="L1" sqref="L1"/>
    </sheetView>
  </sheetViews>
  <sheetFormatPr defaultColWidth="9.08984375" defaultRowHeight="12.5" x14ac:dyDescent="0.25"/>
  <cols>
    <col min="1" max="1" width="14.453125" style="5" customWidth="1"/>
    <col min="2" max="3" width="7.81640625" style="5" customWidth="1"/>
    <col min="4" max="11" width="9.08984375" style="5"/>
    <col min="12" max="12" width="17.81640625" style="5" customWidth="1"/>
    <col min="13" max="16384" width="9.08984375" style="5"/>
  </cols>
  <sheetData>
    <row r="1" spans="12:13" ht="14.5" x14ac:dyDescent="0.35">
      <c r="L1" s="34" t="s">
        <v>363</v>
      </c>
      <c r="M1"/>
    </row>
    <row r="29" spans="1:9" ht="12.75" customHeight="1" x14ac:dyDescent="0.35">
      <c r="A29" s="4" t="s">
        <v>76</v>
      </c>
      <c r="B29" s="4"/>
    </row>
    <row r="31" spans="1:9" x14ac:dyDescent="0.25">
      <c r="A31" s="5" t="s">
        <v>77</v>
      </c>
    </row>
    <row r="32" spans="1:9" x14ac:dyDescent="0.25">
      <c r="A32" s="9"/>
      <c r="B32" s="9"/>
      <c r="C32" s="9"/>
      <c r="D32" s="9"/>
      <c r="E32" s="9"/>
      <c r="F32" s="9"/>
      <c r="G32" s="9"/>
      <c r="H32" s="9"/>
      <c r="I32" s="9"/>
    </row>
    <row r="33" spans="1:14" ht="14.5" x14ac:dyDescent="0.35">
      <c r="H33"/>
      <c r="I33"/>
      <c r="J33"/>
      <c r="K33"/>
      <c r="L33"/>
      <c r="M33"/>
      <c r="N33"/>
    </row>
    <row r="34" spans="1:14" ht="15.5" x14ac:dyDescent="0.35">
      <c r="A34" s="6" t="s">
        <v>81</v>
      </c>
      <c r="H34"/>
      <c r="I34"/>
      <c r="J34"/>
      <c r="K34"/>
      <c r="L34"/>
      <c r="M34"/>
      <c r="N34"/>
    </row>
    <row r="35" spans="1:14" ht="14.5" x14ac:dyDescent="0.35">
      <c r="H35"/>
      <c r="I35"/>
      <c r="J35"/>
      <c r="K35"/>
      <c r="L35"/>
      <c r="M35"/>
      <c r="N35"/>
    </row>
    <row r="36" spans="1:14" ht="14.5" x14ac:dyDescent="0.35">
      <c r="B36" s="17" t="s">
        <v>78</v>
      </c>
      <c r="C36" s="17" t="s">
        <v>79</v>
      </c>
      <c r="H36"/>
      <c r="I36"/>
      <c r="J36"/>
      <c r="K36"/>
      <c r="L36"/>
      <c r="M36"/>
      <c r="N36"/>
    </row>
    <row r="37" spans="1:14" ht="14.5" x14ac:dyDescent="0.35">
      <c r="B37" s="26">
        <v>152.30000000000001</v>
      </c>
      <c r="C37" s="26">
        <v>146.6</v>
      </c>
      <c r="D37" s="5" t="s">
        <v>69</v>
      </c>
      <c r="H37"/>
      <c r="I37"/>
      <c r="J37"/>
      <c r="K37"/>
      <c r="L37"/>
      <c r="M37"/>
      <c r="N37"/>
    </row>
    <row r="38" spans="1:14" ht="14.5" x14ac:dyDescent="0.35">
      <c r="B38" s="26">
        <v>4.1379007023153926</v>
      </c>
      <c r="C38" s="26">
        <v>6.1155539405682635</v>
      </c>
      <c r="D38" s="5" t="s">
        <v>82</v>
      </c>
      <c r="H38"/>
      <c r="I38"/>
      <c r="J38"/>
      <c r="K38"/>
      <c r="L38"/>
      <c r="M38"/>
      <c r="N38"/>
    </row>
    <row r="39" spans="1:14" ht="14.5" x14ac:dyDescent="0.35">
      <c r="B39" s="27">
        <v>10</v>
      </c>
      <c r="C39" s="27">
        <v>15</v>
      </c>
      <c r="D39" s="5" t="s">
        <v>83</v>
      </c>
      <c r="H39"/>
      <c r="I39"/>
      <c r="J39"/>
      <c r="K39"/>
      <c r="L39"/>
      <c r="M39"/>
      <c r="N39"/>
    </row>
    <row r="40" spans="1:14" ht="14.5" x14ac:dyDescent="0.35">
      <c r="H40"/>
      <c r="I40"/>
      <c r="J40"/>
      <c r="K40"/>
      <c r="L40"/>
      <c r="M40"/>
      <c r="N40"/>
    </row>
    <row r="41" spans="1:14" ht="14.5" x14ac:dyDescent="0.35">
      <c r="C41" s="29">
        <v>23</v>
      </c>
      <c r="D41" s="5" t="s">
        <v>80</v>
      </c>
      <c r="H41"/>
      <c r="I41"/>
      <c r="J41"/>
      <c r="K41"/>
      <c r="L41"/>
      <c r="M41"/>
      <c r="N41"/>
    </row>
    <row r="42" spans="1:14" ht="14.5" x14ac:dyDescent="0.35">
      <c r="C42" s="28">
        <v>5.7000000000000171</v>
      </c>
      <c r="D42" s="5" t="s">
        <v>86</v>
      </c>
      <c r="H42"/>
      <c r="I42"/>
      <c r="J42"/>
      <c r="K42"/>
      <c r="L42"/>
      <c r="M42"/>
      <c r="N42"/>
    </row>
    <row r="43" spans="1:14" ht="14.5" x14ac:dyDescent="0.35">
      <c r="C43" s="28">
        <v>29.465217391304353</v>
      </c>
      <c r="D43" s="5" t="s">
        <v>84</v>
      </c>
      <c r="H43"/>
      <c r="I43"/>
      <c r="J43"/>
      <c r="K43"/>
      <c r="L43"/>
      <c r="M43"/>
      <c r="N43"/>
    </row>
    <row r="44" spans="1:14" ht="14.5" x14ac:dyDescent="0.35">
      <c r="C44" s="28">
        <v>5.4281873025259868</v>
      </c>
      <c r="D44" s="5" t="s">
        <v>85</v>
      </c>
      <c r="H44"/>
      <c r="I44"/>
      <c r="J44"/>
      <c r="K44"/>
      <c r="L44"/>
      <c r="M44"/>
      <c r="N44"/>
    </row>
    <row r="45" spans="1:14" ht="14.5" x14ac:dyDescent="0.35">
      <c r="C45" s="28">
        <v>2.2160481865738824</v>
      </c>
      <c r="D45" s="5" t="s">
        <v>87</v>
      </c>
      <c r="H45"/>
      <c r="I45"/>
      <c r="J45"/>
      <c r="K45"/>
      <c r="L45"/>
      <c r="M45"/>
      <c r="N45"/>
    </row>
    <row r="46" spans="1:14" ht="14.5" x14ac:dyDescent="0.35">
      <c r="C46" s="5">
        <v>0</v>
      </c>
      <c r="D46" s="5" t="s">
        <v>88</v>
      </c>
      <c r="H46"/>
      <c r="I46"/>
      <c r="J46"/>
      <c r="K46"/>
      <c r="L46"/>
      <c r="M46"/>
      <c r="N46"/>
    </row>
    <row r="47" spans="1:14" ht="14.5" x14ac:dyDescent="0.35">
      <c r="H47"/>
      <c r="I47"/>
      <c r="J47"/>
      <c r="K47"/>
      <c r="L47"/>
      <c r="M47"/>
      <c r="N47"/>
    </row>
    <row r="48" spans="1:14" ht="14.5" x14ac:dyDescent="0.35">
      <c r="C48" s="8">
        <v>2.5721462351468505</v>
      </c>
      <c r="D48" s="5" t="s">
        <v>89</v>
      </c>
      <c r="H48"/>
      <c r="I48"/>
      <c r="J48"/>
      <c r="K48"/>
      <c r="L48"/>
      <c r="M48"/>
      <c r="N48"/>
    </row>
    <row r="49" spans="3:14" ht="14.5" x14ac:dyDescent="0.35">
      <c r="C49" s="31">
        <v>1.70378133814388E-2</v>
      </c>
      <c r="D49" s="5" t="s">
        <v>90</v>
      </c>
      <c r="H49"/>
      <c r="I49"/>
      <c r="J49"/>
      <c r="K49"/>
      <c r="L49"/>
      <c r="M49"/>
      <c r="N49"/>
    </row>
    <row r="50" spans="3:14" ht="14.5" x14ac:dyDescent="0.35">
      <c r="H50"/>
      <c r="I50"/>
      <c r="J50"/>
      <c r="K50"/>
      <c r="L50"/>
      <c r="M50"/>
      <c r="N50"/>
    </row>
    <row r="51" spans="3:14" ht="14.5" x14ac:dyDescent="0.35">
      <c r="H51"/>
      <c r="I51"/>
      <c r="J51"/>
      <c r="K51"/>
      <c r="L51"/>
      <c r="M51"/>
      <c r="N51"/>
    </row>
    <row r="52" spans="3:14" ht="14.5" x14ac:dyDescent="0.35">
      <c r="H52"/>
      <c r="I52"/>
      <c r="J52"/>
      <c r="K52"/>
      <c r="L52"/>
      <c r="M52"/>
      <c r="N52"/>
    </row>
    <row r="53" spans="3:14" ht="14.5" x14ac:dyDescent="0.35">
      <c r="H53"/>
      <c r="I53"/>
      <c r="J53"/>
      <c r="K53"/>
      <c r="L53"/>
      <c r="M53"/>
      <c r="N53"/>
    </row>
    <row r="54" spans="3:14" ht="14.5" x14ac:dyDescent="0.35">
      <c r="H54"/>
      <c r="I54"/>
      <c r="J54"/>
      <c r="K54"/>
      <c r="L54"/>
      <c r="M54"/>
      <c r="N54"/>
    </row>
    <row r="55" spans="3:14" ht="14.5" x14ac:dyDescent="0.35">
      <c r="H55"/>
      <c r="I55"/>
      <c r="J55"/>
      <c r="K55"/>
      <c r="L55"/>
      <c r="M55"/>
      <c r="N55"/>
    </row>
    <row r="56" spans="3:14" ht="14.5" x14ac:dyDescent="0.35">
      <c r="H56"/>
      <c r="I56"/>
      <c r="J56"/>
      <c r="K56"/>
      <c r="L56"/>
      <c r="M56"/>
      <c r="N56"/>
    </row>
    <row r="57" spans="3:14" ht="14.5" x14ac:dyDescent="0.35">
      <c r="H57"/>
      <c r="I57"/>
      <c r="J57"/>
      <c r="K57"/>
      <c r="L57" s="270" t="s">
        <v>363</v>
      </c>
      <c r="M57"/>
      <c r="N57"/>
    </row>
    <row r="58" spans="3:14" ht="14.5" x14ac:dyDescent="0.35">
      <c r="H58"/>
      <c r="I58"/>
      <c r="J58"/>
      <c r="K58"/>
      <c r="L58"/>
      <c r="M58"/>
      <c r="N58"/>
    </row>
    <row r="59" spans="3:14" ht="14.5" x14ac:dyDescent="0.35">
      <c r="H59"/>
      <c r="I59"/>
      <c r="J59"/>
      <c r="K59"/>
      <c r="L59"/>
      <c r="M59"/>
      <c r="N59"/>
    </row>
    <row r="60" spans="3:14" ht="14.5" x14ac:dyDescent="0.35">
      <c r="H60"/>
      <c r="I60"/>
      <c r="J60"/>
      <c r="K60"/>
      <c r="L60"/>
      <c r="M60"/>
      <c r="N60"/>
    </row>
    <row r="61" spans="3:14" ht="14.5" x14ac:dyDescent="0.35">
      <c r="H61"/>
      <c r="I61"/>
      <c r="J61"/>
      <c r="K61"/>
      <c r="L61"/>
      <c r="M61"/>
      <c r="N61"/>
    </row>
    <row r="62" spans="3:14" ht="14.5" x14ac:dyDescent="0.35">
      <c r="H62"/>
      <c r="I62"/>
      <c r="J62"/>
      <c r="K62"/>
      <c r="L62"/>
      <c r="M62"/>
      <c r="N62"/>
    </row>
  </sheetData>
  <phoneticPr fontId="0" type="noConversion"/>
  <hyperlinks>
    <hyperlink ref="L1" location="'Expanded Menu'!C32" tooltip="Return to the menu page" display="Back to the menu  "/>
    <hyperlink ref="L57" location="'Expanded Menu'!C32" tooltip="Return to the menu page" display="Back to the menu  "/>
    <hyperlink ref="A29:B29" location="Data07!L1" display="Click here to see the data."/>
    <hyperlink ref="A29" location="Data07!L1" tooltip="Click here to see the data for this example." display="Click here to see the data."/>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autoPageBreaks="0" fitToPage="1"/>
  </sheetPr>
  <dimension ref="A1:R88"/>
  <sheetViews>
    <sheetView showGridLines="0" workbookViewId="0">
      <selection activeCell="M1" sqref="M1"/>
    </sheetView>
  </sheetViews>
  <sheetFormatPr defaultColWidth="9.08984375" defaultRowHeight="12.5" x14ac:dyDescent="0.25"/>
  <cols>
    <col min="1" max="1" width="11.6328125" style="5" customWidth="1"/>
    <col min="2" max="2" width="8.6328125" style="5" bestFit="1" customWidth="1"/>
    <col min="3" max="6" width="8.6328125" style="5" customWidth="1"/>
    <col min="7" max="12" width="9.08984375" style="5"/>
    <col min="13" max="13" width="17.453125" style="5" bestFit="1" customWidth="1"/>
    <col min="14" max="16384" width="9.08984375" style="5"/>
  </cols>
  <sheetData>
    <row r="1" spans="13:13" ht="14.5" x14ac:dyDescent="0.35">
      <c r="M1" s="34" t="s">
        <v>363</v>
      </c>
    </row>
    <row r="23" spans="1:18" ht="14.5" x14ac:dyDescent="0.35">
      <c r="A23" s="4" t="s">
        <v>198</v>
      </c>
      <c r="B23" s="4"/>
      <c r="C23" s="4"/>
    </row>
    <row r="25" spans="1:18" x14ac:dyDescent="0.25">
      <c r="A25" s="5" t="s">
        <v>77</v>
      </c>
    </row>
    <row r="27" spans="1:18" ht="13" x14ac:dyDescent="0.3">
      <c r="A27" s="19" t="s">
        <v>299</v>
      </c>
    </row>
    <row r="28" spans="1:18" x14ac:dyDescent="0.25">
      <c r="A28" s="9"/>
      <c r="B28" s="9"/>
      <c r="C28" s="9"/>
      <c r="D28" s="9"/>
      <c r="E28" s="9"/>
      <c r="F28" s="9"/>
      <c r="G28" s="9"/>
      <c r="H28" s="9"/>
      <c r="I28" s="9"/>
      <c r="J28" s="9"/>
    </row>
    <row r="30" spans="1:18" ht="15.5" x14ac:dyDescent="0.35">
      <c r="A30" s="6" t="s">
        <v>146</v>
      </c>
      <c r="J30"/>
      <c r="K30"/>
      <c r="L30"/>
      <c r="M30"/>
      <c r="O30"/>
      <c r="P30"/>
      <c r="Q30"/>
      <c r="R30"/>
    </row>
    <row r="31" spans="1:18" ht="14.5" x14ac:dyDescent="0.35">
      <c r="J31"/>
      <c r="K31"/>
      <c r="L31"/>
      <c r="M31"/>
      <c r="O31"/>
      <c r="P31"/>
      <c r="Q31"/>
      <c r="R31"/>
    </row>
    <row r="32" spans="1:18" ht="14.5" x14ac:dyDescent="0.35">
      <c r="A32" s="5" t="s">
        <v>75</v>
      </c>
      <c r="B32" s="61" t="s">
        <v>147</v>
      </c>
      <c r="C32" s="63" t="s">
        <v>83</v>
      </c>
      <c r="D32" s="65" t="s">
        <v>148</v>
      </c>
      <c r="E32" s="15"/>
      <c r="F32"/>
      <c r="J32"/>
      <c r="K32"/>
      <c r="L32"/>
      <c r="M32"/>
      <c r="O32"/>
      <c r="P32"/>
      <c r="Q32"/>
      <c r="R32"/>
    </row>
    <row r="33" spans="1:18" ht="14.5" x14ac:dyDescent="0.35">
      <c r="A33" s="47">
        <v>55.454545454545453</v>
      </c>
      <c r="B33" s="62">
        <v>51</v>
      </c>
      <c r="C33" s="64">
        <v>5</v>
      </c>
      <c r="D33" s="33">
        <v>6.9641941385920596</v>
      </c>
      <c r="E33" s="5" t="s">
        <v>142</v>
      </c>
      <c r="F33"/>
      <c r="J33"/>
      <c r="K33"/>
      <c r="L33"/>
      <c r="M33"/>
      <c r="O33"/>
      <c r="P33"/>
      <c r="Q33"/>
      <c r="R33"/>
    </row>
    <row r="34" spans="1:18" ht="14.5" x14ac:dyDescent="0.35">
      <c r="A34" s="47">
        <v>55.454545454545453</v>
      </c>
      <c r="B34" s="62">
        <v>63.75</v>
      </c>
      <c r="C34" s="64">
        <v>4</v>
      </c>
      <c r="D34" s="33">
        <v>8.1394102980498531</v>
      </c>
      <c r="E34" s="5" t="s">
        <v>143</v>
      </c>
      <c r="F34"/>
      <c r="J34"/>
      <c r="K34"/>
      <c r="L34"/>
      <c r="M34"/>
      <c r="O34"/>
      <c r="P34"/>
      <c r="Q34"/>
      <c r="R34"/>
    </row>
    <row r="35" spans="1:18" ht="14.5" x14ac:dyDescent="0.35">
      <c r="A35" s="47">
        <v>55.454545454545453</v>
      </c>
      <c r="B35" s="62">
        <v>61.285714285714285</v>
      </c>
      <c r="C35" s="64">
        <v>7</v>
      </c>
      <c r="D35" s="33">
        <v>7.2964440132228274</v>
      </c>
      <c r="E35" s="5" t="s">
        <v>144</v>
      </c>
      <c r="F35"/>
      <c r="J35"/>
      <c r="K35"/>
      <c r="L35"/>
      <c r="M35"/>
      <c r="O35"/>
      <c r="P35"/>
      <c r="Q35"/>
      <c r="R35"/>
    </row>
    <row r="36" spans="1:18" ht="14.5" x14ac:dyDescent="0.35">
      <c r="A36" s="47">
        <v>55.454545454545453</v>
      </c>
      <c r="B36" s="62">
        <v>46.833333333333336</v>
      </c>
      <c r="C36" s="64">
        <v>6</v>
      </c>
      <c r="D36" s="33">
        <v>4.3550736694878847</v>
      </c>
      <c r="E36" s="5" t="s">
        <v>145</v>
      </c>
      <c r="F36"/>
      <c r="J36"/>
      <c r="K36"/>
      <c r="L36"/>
      <c r="M36"/>
      <c r="O36"/>
      <c r="P36"/>
      <c r="Q36"/>
      <c r="R36"/>
    </row>
    <row r="37" spans="1:18" x14ac:dyDescent="0.25">
      <c r="A37" s="5" t="s">
        <v>75</v>
      </c>
      <c r="B37" s="66">
        <v>55.454545454545453</v>
      </c>
      <c r="C37" s="67">
        <v>22</v>
      </c>
      <c r="D37" s="68">
        <v>9.4250288504157282</v>
      </c>
      <c r="E37" s="69" t="s">
        <v>149</v>
      </c>
    </row>
    <row r="38" spans="1:18" x14ac:dyDescent="0.25">
      <c r="B38" s="5" t="s">
        <v>75</v>
      </c>
    </row>
    <row r="39" spans="1:18" x14ac:dyDescent="0.25">
      <c r="A39" s="5" t="s">
        <v>150</v>
      </c>
      <c r="B39" s="33" t="s">
        <v>75</v>
      </c>
      <c r="D39" s="72"/>
      <c r="E39" s="30"/>
    </row>
    <row r="40" spans="1:18" ht="13" x14ac:dyDescent="0.3">
      <c r="A40" s="70" t="s">
        <v>151</v>
      </c>
      <c r="B40" s="65" t="s">
        <v>152</v>
      </c>
      <c r="C40" s="15" t="s">
        <v>153</v>
      </c>
      <c r="D40" s="73" t="s">
        <v>154</v>
      </c>
      <c r="E40" s="74" t="s">
        <v>8</v>
      </c>
      <c r="F40" s="15" t="s">
        <v>155</v>
      </c>
    </row>
    <row r="41" spans="1:18" x14ac:dyDescent="0.25">
      <c r="A41" s="5" t="s">
        <v>156</v>
      </c>
      <c r="B41" s="33">
        <v>1058.4426406926405</v>
      </c>
      <c r="C41" s="5">
        <v>3</v>
      </c>
      <c r="D41" s="72">
        <v>352.8142135642135</v>
      </c>
      <c r="E41" s="30">
        <v>7.8693459249891671</v>
      </c>
      <c r="F41" s="71">
        <v>1.4607274165732611E-3</v>
      </c>
    </row>
    <row r="42" spans="1:18" x14ac:dyDescent="0.25">
      <c r="A42" s="5" t="s">
        <v>157</v>
      </c>
      <c r="B42" s="33">
        <v>807.01190476190504</v>
      </c>
      <c r="C42" s="5">
        <v>18</v>
      </c>
      <c r="D42" s="72">
        <v>44.833994708994723</v>
      </c>
      <c r="E42" s="30"/>
    </row>
    <row r="43" spans="1:18" x14ac:dyDescent="0.25">
      <c r="A43" s="69" t="s">
        <v>149</v>
      </c>
      <c r="B43" s="68">
        <v>1865.4545454545455</v>
      </c>
      <c r="C43" s="69">
        <v>21</v>
      </c>
      <c r="D43" s="75"/>
      <c r="E43" s="76"/>
      <c r="F43" s="69"/>
    </row>
    <row r="45" spans="1:18" ht="13" x14ac:dyDescent="0.3">
      <c r="A45" s="94" t="s">
        <v>161</v>
      </c>
    </row>
    <row r="46" spans="1:18" x14ac:dyDescent="0.25">
      <c r="A46" s="85" t="s">
        <v>160</v>
      </c>
      <c r="B46" s="86"/>
      <c r="C46" s="86"/>
      <c r="D46" s="86"/>
      <c r="E46" s="86"/>
      <c r="F46" s="86"/>
    </row>
    <row r="47" spans="1:18" x14ac:dyDescent="0.25">
      <c r="A47" s="87"/>
      <c r="B47" s="87"/>
      <c r="C47" s="88" t="s">
        <v>145</v>
      </c>
      <c r="D47" s="88" t="s">
        <v>142</v>
      </c>
      <c r="E47" s="88" t="s">
        <v>144</v>
      </c>
      <c r="F47" s="88" t="s">
        <v>143</v>
      </c>
    </row>
    <row r="48" spans="1:18" x14ac:dyDescent="0.25">
      <c r="A48" s="87"/>
      <c r="B48" s="87"/>
      <c r="C48" s="89">
        <v>46.833333333333336</v>
      </c>
      <c r="D48" s="89">
        <v>51</v>
      </c>
      <c r="E48" s="89">
        <v>61.285714285714285</v>
      </c>
      <c r="F48" s="89">
        <v>63.75</v>
      </c>
    </row>
    <row r="49" spans="1:7" x14ac:dyDescent="0.25">
      <c r="A49" s="88" t="s">
        <v>145</v>
      </c>
      <c r="B49" s="89">
        <v>46.833333333333336</v>
      </c>
      <c r="C49" s="90"/>
      <c r="D49" s="90"/>
      <c r="E49" s="90"/>
      <c r="F49" s="90"/>
    </row>
    <row r="50" spans="1:7" x14ac:dyDescent="0.25">
      <c r="A50" s="88" t="s">
        <v>142</v>
      </c>
      <c r="B50" s="89">
        <v>51</v>
      </c>
      <c r="C50" s="91">
        <v>0.31772251237681171</v>
      </c>
      <c r="D50" s="90"/>
      <c r="E50" s="90"/>
      <c r="F50" s="90"/>
    </row>
    <row r="51" spans="1:7" x14ac:dyDescent="0.25">
      <c r="A51" s="88" t="s">
        <v>144</v>
      </c>
      <c r="B51" s="89">
        <v>61.285714285714285</v>
      </c>
      <c r="C51" s="92">
        <v>1.0981879725814481E-3</v>
      </c>
      <c r="D51" s="93">
        <v>1.7227354351529656E-2</v>
      </c>
      <c r="E51" s="90"/>
      <c r="F51" s="90"/>
    </row>
    <row r="52" spans="1:7" x14ac:dyDescent="0.25">
      <c r="A52" s="88" t="s">
        <v>143</v>
      </c>
      <c r="B52" s="89">
        <v>63.75</v>
      </c>
      <c r="C52" s="92">
        <v>1.0172673927310028E-3</v>
      </c>
      <c r="D52" s="93">
        <v>1.0896234497138864E-2</v>
      </c>
      <c r="E52" s="91">
        <v>0.56437730310308765</v>
      </c>
      <c r="F52" s="90"/>
    </row>
    <row r="55" spans="1:7" x14ac:dyDescent="0.25">
      <c r="A55" s="82" t="s">
        <v>158</v>
      </c>
    </row>
    <row r="56" spans="1:7" ht="14.5" x14ac:dyDescent="0.35">
      <c r="A56" s="17"/>
      <c r="B56" s="17"/>
      <c r="C56" s="77" t="s">
        <v>145</v>
      </c>
      <c r="D56" s="77" t="s">
        <v>142</v>
      </c>
      <c r="E56" s="77" t="s">
        <v>144</v>
      </c>
      <c r="F56" s="77" t="s">
        <v>143</v>
      </c>
      <c r="G56"/>
    </row>
    <row r="57" spans="1:7" ht="14.5" x14ac:dyDescent="0.35">
      <c r="A57" s="17"/>
      <c r="B57" s="17"/>
      <c r="C57" s="78">
        <v>46.833333333333336</v>
      </c>
      <c r="D57" s="78">
        <v>51</v>
      </c>
      <c r="E57" s="78">
        <v>61.285714285714285</v>
      </c>
      <c r="F57" s="78">
        <v>63.75</v>
      </c>
      <c r="G57"/>
    </row>
    <row r="58" spans="1:7" ht="14.5" x14ac:dyDescent="0.35">
      <c r="A58" s="77" t="s">
        <v>145</v>
      </c>
      <c r="B58" s="78">
        <v>46.833333333333336</v>
      </c>
      <c r="C58" s="27"/>
      <c r="D58" s="27"/>
      <c r="E58" s="27"/>
      <c r="F58" s="27"/>
      <c r="G58"/>
    </row>
    <row r="59" spans="1:7" ht="14.5" x14ac:dyDescent="0.35">
      <c r="A59" s="77" t="s">
        <v>142</v>
      </c>
      <c r="B59" s="78">
        <v>51</v>
      </c>
      <c r="C59" s="79">
        <v>1.0276596978430812</v>
      </c>
      <c r="D59" s="27"/>
      <c r="E59" s="27"/>
      <c r="F59" s="27"/>
      <c r="G59"/>
    </row>
    <row r="60" spans="1:7" ht="14.5" x14ac:dyDescent="0.35">
      <c r="A60" s="77" t="s">
        <v>144</v>
      </c>
      <c r="B60" s="78">
        <v>61.285714285714285</v>
      </c>
      <c r="C60" s="80">
        <v>3.8796151947957065</v>
      </c>
      <c r="D60" s="79">
        <v>2.6234581308418736</v>
      </c>
      <c r="E60" s="27"/>
      <c r="F60" s="27"/>
      <c r="G60"/>
    </row>
    <row r="61" spans="1:7" ht="14.5" x14ac:dyDescent="0.35">
      <c r="A61" s="77" t="s">
        <v>143</v>
      </c>
      <c r="B61" s="78">
        <v>63.75</v>
      </c>
      <c r="C61" s="80">
        <v>3.9139628089088423</v>
      </c>
      <c r="D61" s="81">
        <v>2.8385739297390864</v>
      </c>
      <c r="E61" s="79">
        <v>0.58717832316230412</v>
      </c>
      <c r="F61" s="27"/>
      <c r="G61"/>
    </row>
    <row r="62" spans="1:7" customFormat="1" ht="14.5" x14ac:dyDescent="0.35"/>
    <row r="63" spans="1:7" x14ac:dyDescent="0.25">
      <c r="A63" s="5" t="s">
        <v>159</v>
      </c>
    </row>
    <row r="64" spans="1:7" x14ac:dyDescent="0.25">
      <c r="C64" s="5">
        <v>0.05</v>
      </c>
      <c r="D64" s="83">
        <v>2.83</v>
      </c>
    </row>
    <row r="65" spans="3:4" x14ac:dyDescent="0.25">
      <c r="C65" s="5">
        <v>0.01</v>
      </c>
      <c r="D65" s="84">
        <v>3.6</v>
      </c>
    </row>
    <row r="87" spans="9:13" x14ac:dyDescent="0.25">
      <c r="I87" s="5" t="s">
        <v>75</v>
      </c>
    </row>
    <row r="88" spans="9:13" ht="14.5" x14ac:dyDescent="0.35">
      <c r="M88" s="34" t="s">
        <v>363</v>
      </c>
    </row>
  </sheetData>
  <phoneticPr fontId="0" type="noConversion"/>
  <hyperlinks>
    <hyperlink ref="M1" location="'Expanded Menu'!C38" tooltip="Return to the menu page" display="back to the menu  "/>
    <hyperlink ref="A23:C23" location="Data01!B140" tooltip="Click here to see the data for this example." display="Click hereto see the data"/>
    <hyperlink ref="M88" location="'Expanded Menu'!C38" tooltip="return to the menu page" display="back to the menu  "/>
    <hyperlink ref="A23" location="Data01!B149" tooltip="Click here to see the data for this example." display="Click here to see the data"/>
  </hyperlinks>
  <pageMargins left="0.7" right="0.7" top="0.75" bottom="0.75" header="0.3" footer="0.3"/>
  <pageSetup paperSize="0" scale="0" fitToHeight="0" orientation="portrait" usePrinterDefaults="0" horizontalDpi="0" verticalDpi="0" copies="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autoPageBreaks="0" fitToPage="1"/>
  </sheetPr>
  <dimension ref="A1:M60"/>
  <sheetViews>
    <sheetView showGridLines="0" topLeftCell="A52" workbookViewId="0">
      <selection activeCell="M60" sqref="M60"/>
    </sheetView>
  </sheetViews>
  <sheetFormatPr defaultColWidth="9.08984375" defaultRowHeight="12.5" x14ac:dyDescent="0.25"/>
  <cols>
    <col min="1" max="12" width="9.08984375" style="5"/>
    <col min="13" max="13" width="17.08984375" style="5" customWidth="1"/>
    <col min="14" max="16384" width="9.08984375" style="5"/>
  </cols>
  <sheetData>
    <row r="1" spans="13:13" ht="14.5" x14ac:dyDescent="0.35">
      <c r="M1" s="34" t="s">
        <v>363</v>
      </c>
    </row>
    <row r="26" spans="1:10" ht="14.5" x14ac:dyDescent="0.35">
      <c r="A26" s="4" t="s">
        <v>198</v>
      </c>
      <c r="B26" s="4"/>
      <c r="C26" s="4"/>
    </row>
    <row r="28" spans="1:10" x14ac:dyDescent="0.25">
      <c r="A28" s="19" t="s">
        <v>265</v>
      </c>
    </row>
    <row r="29" spans="1:10" x14ac:dyDescent="0.25">
      <c r="A29" s="9"/>
      <c r="B29" s="9"/>
      <c r="C29" s="9"/>
      <c r="D29" s="9"/>
      <c r="E29" s="9"/>
      <c r="F29" s="9"/>
      <c r="G29" s="9"/>
      <c r="H29" s="9"/>
      <c r="I29" s="9"/>
      <c r="J29" s="9"/>
    </row>
    <row r="60" spans="13:13" ht="14.5" x14ac:dyDescent="0.35">
      <c r="M60" s="34" t="s">
        <v>363</v>
      </c>
    </row>
  </sheetData>
  <phoneticPr fontId="0" type="noConversion"/>
  <hyperlinks>
    <hyperlink ref="M1" location="'Expanded Menu'!C42" tooltip="Return to the menu page" display="back to the menu  "/>
    <hyperlink ref="A26:C26" location="Data04!K1" tooltip="Click here to see the data used for this example." display="Click here to see the data"/>
    <hyperlink ref="M60" location="'Expanded Menu'!C42"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autoPageBreaks="0" fitToPage="1"/>
  </sheetPr>
  <dimension ref="A1:N444"/>
  <sheetViews>
    <sheetView showGridLines="0" topLeftCell="B311" workbookViewId="0">
      <selection activeCell="C345" sqref="C345"/>
    </sheetView>
  </sheetViews>
  <sheetFormatPr defaultColWidth="9.08984375" defaultRowHeight="12.5" x14ac:dyDescent="0.25"/>
  <cols>
    <col min="1" max="1" width="12.6328125" style="5" customWidth="1"/>
    <col min="2" max="2" width="16" style="5" customWidth="1"/>
    <col min="3" max="3" width="9.453125" style="5" customWidth="1"/>
    <col min="4" max="4" width="14.453125" style="5" customWidth="1"/>
    <col min="5" max="5" width="8.453125" style="5" customWidth="1"/>
    <col min="6" max="6" width="11.36328125" style="5" customWidth="1"/>
    <col min="7" max="7" width="10.453125" style="5" customWidth="1"/>
    <col min="8" max="8" width="10" style="5" customWidth="1"/>
    <col min="9" max="10" width="11.36328125" style="5" bestFit="1" customWidth="1"/>
    <col min="11" max="11" width="16.26953125" style="5" bestFit="1" customWidth="1"/>
    <col min="12" max="12" width="11.36328125" style="5" bestFit="1" customWidth="1"/>
    <col min="13" max="13" width="11.36328125" style="5" customWidth="1"/>
    <col min="14" max="14" width="12.453125" style="5" bestFit="1" customWidth="1"/>
    <col min="15" max="16384" width="9.08984375" style="5"/>
  </cols>
  <sheetData>
    <row r="1" spans="11:13" ht="14.5" x14ac:dyDescent="0.35">
      <c r="K1" s="34" t="s">
        <v>363</v>
      </c>
      <c r="M1" s="4"/>
    </row>
    <row r="23" spans="2:3" ht="14.5" x14ac:dyDescent="0.35">
      <c r="B23" s="4"/>
      <c r="C23" s="4"/>
    </row>
    <row r="35" spans="1:9" ht="14.5" x14ac:dyDescent="0.35">
      <c r="A35" s="4" t="s">
        <v>198</v>
      </c>
      <c r="B35" s="4"/>
      <c r="E35" s="4" t="s">
        <v>282</v>
      </c>
      <c r="F35" s="4"/>
      <c r="G35" s="4"/>
      <c r="H35" s="4"/>
      <c r="I35" s="4"/>
    </row>
    <row r="37" spans="1:9" ht="14.5" x14ac:dyDescent="0.35">
      <c r="A37" t="s">
        <v>256</v>
      </c>
      <c r="B37"/>
      <c r="C37"/>
      <c r="D37"/>
      <c r="E37" s="4" t="s">
        <v>281</v>
      </c>
      <c r="F37" s="4"/>
      <c r="G37" s="4"/>
      <c r="H37" s="4"/>
      <c r="I37" s="4"/>
    </row>
    <row r="39" spans="1:9" x14ac:dyDescent="0.25">
      <c r="A39" s="9"/>
      <c r="B39" s="9"/>
      <c r="C39" s="9"/>
      <c r="D39" s="9"/>
      <c r="E39" s="9"/>
      <c r="F39" s="9"/>
      <c r="G39" s="9"/>
      <c r="H39" s="9"/>
      <c r="I39" s="9"/>
    </row>
    <row r="41" spans="1:9" ht="15.5" x14ac:dyDescent="0.35">
      <c r="A41" s="6" t="s">
        <v>208</v>
      </c>
    </row>
    <row r="43" spans="1:9" x14ac:dyDescent="0.25">
      <c r="B43" s="132" t="s">
        <v>209</v>
      </c>
      <c r="C43" s="133">
        <v>0.92203915319487539</v>
      </c>
    </row>
    <row r="44" spans="1:9" x14ac:dyDescent="0.25">
      <c r="B44" s="132" t="s">
        <v>231</v>
      </c>
      <c r="C44" s="133">
        <v>0.88305872979231315</v>
      </c>
      <c r="D44" s="17" t="s">
        <v>212</v>
      </c>
      <c r="E44" s="134">
        <v>25</v>
      </c>
    </row>
    <row r="45" spans="1:9" x14ac:dyDescent="0.25">
      <c r="B45" s="132" t="s">
        <v>210</v>
      </c>
      <c r="C45" s="133">
        <v>0.96022869838121139</v>
      </c>
      <c r="D45" s="17" t="s">
        <v>213</v>
      </c>
      <c r="E45" s="134">
        <v>8</v>
      </c>
    </row>
    <row r="46" spans="1:9" ht="13" x14ac:dyDescent="0.3">
      <c r="B46" s="132" t="s">
        <v>211</v>
      </c>
      <c r="C46" s="133">
        <v>449.02565870113278</v>
      </c>
      <c r="D46" s="17" t="s">
        <v>214</v>
      </c>
      <c r="E46" s="135" t="s">
        <v>199</v>
      </c>
    </row>
    <row r="48" spans="1:9" x14ac:dyDescent="0.25">
      <c r="A48" s="5" t="s">
        <v>150</v>
      </c>
    </row>
    <row r="49" spans="1:9" ht="13" x14ac:dyDescent="0.3">
      <c r="A49" s="15" t="s">
        <v>151</v>
      </c>
      <c r="B49" s="15" t="s">
        <v>228</v>
      </c>
      <c r="C49" s="154" t="s">
        <v>229</v>
      </c>
      <c r="D49" s="15" t="s">
        <v>154</v>
      </c>
      <c r="E49" s="15" t="s">
        <v>8</v>
      </c>
      <c r="F49" s="15" t="s">
        <v>220</v>
      </c>
    </row>
    <row r="50" spans="1:9" x14ac:dyDescent="0.25">
      <c r="A50" s="17" t="s">
        <v>170</v>
      </c>
      <c r="B50" s="152">
        <v>38153564.252104223</v>
      </c>
      <c r="C50" s="155">
        <v>8</v>
      </c>
      <c r="D50" s="137">
        <v>4769195.5315130278</v>
      </c>
      <c r="E50" s="30">
        <v>23.653902977725657</v>
      </c>
      <c r="F50" s="157">
        <v>1.8155915917553838E-7</v>
      </c>
    </row>
    <row r="51" spans="1:9" x14ac:dyDescent="0.25">
      <c r="A51" s="17" t="s">
        <v>230</v>
      </c>
      <c r="B51" s="152">
        <v>3225984.6747517791</v>
      </c>
      <c r="C51" s="155">
        <v>16</v>
      </c>
      <c r="D51" s="137">
        <v>201624.04217198619</v>
      </c>
    </row>
    <row r="52" spans="1:9" x14ac:dyDescent="0.25">
      <c r="A52" s="151" t="s">
        <v>149</v>
      </c>
      <c r="B52" s="153">
        <v>41379548.926856004</v>
      </c>
      <c r="C52" s="156">
        <v>24</v>
      </c>
      <c r="D52" s="69"/>
      <c r="E52" s="69"/>
      <c r="F52" s="69"/>
    </row>
    <row r="55" spans="1:9" ht="13" x14ac:dyDescent="0.3">
      <c r="A55" s="5" t="s">
        <v>215</v>
      </c>
      <c r="D55" s="140"/>
      <c r="F55" s="149" t="s">
        <v>227</v>
      </c>
      <c r="G55" s="150"/>
      <c r="H55" s="140"/>
      <c r="I55" s="140"/>
    </row>
    <row r="56" spans="1:9" ht="13" x14ac:dyDescent="0.3">
      <c r="A56" s="15" t="s">
        <v>216</v>
      </c>
      <c r="B56" s="15" t="s">
        <v>217</v>
      </c>
      <c r="C56" s="15" t="s">
        <v>218</v>
      </c>
      <c r="D56" s="143" t="s">
        <v>219</v>
      </c>
      <c r="E56" s="15" t="s">
        <v>220</v>
      </c>
      <c r="F56" s="15" t="s">
        <v>221</v>
      </c>
      <c r="G56" s="15" t="s">
        <v>222</v>
      </c>
      <c r="H56" s="143" t="s">
        <v>223</v>
      </c>
      <c r="I56" s="143" t="s">
        <v>224</v>
      </c>
    </row>
    <row r="57" spans="1:9" x14ac:dyDescent="0.25">
      <c r="A57" s="87" t="s">
        <v>225</v>
      </c>
      <c r="B57" s="136">
        <v>-1507.8137298423192</v>
      </c>
      <c r="C57" s="137">
        <v>778.63493964296799</v>
      </c>
      <c r="D57" s="140">
        <v>-1.9364835214480689</v>
      </c>
      <c r="E57" s="138">
        <v>7.0675350766662912E-2</v>
      </c>
      <c r="F57" s="136">
        <v>-3158.4460645502691</v>
      </c>
      <c r="G57" s="136">
        <v>142.81860486563073</v>
      </c>
      <c r="H57" s="174">
        <v>0</v>
      </c>
      <c r="I57" s="140"/>
    </row>
    <row r="58" spans="1:9" x14ac:dyDescent="0.25">
      <c r="A58" s="87" t="s">
        <v>200</v>
      </c>
      <c r="B58" s="136">
        <v>2.0095661511292837</v>
      </c>
      <c r="C58" s="137">
        <v>1.9306542139050751</v>
      </c>
      <c r="D58" s="140">
        <v>1.0408731592927747</v>
      </c>
      <c r="E58" s="138">
        <v>0.31340829011675586</v>
      </c>
      <c r="F58" s="136">
        <v>-2.0832379478919316</v>
      </c>
      <c r="G58" s="136">
        <v>6.1023702501504991</v>
      </c>
      <c r="H58" s="140">
        <v>0.13283713735364222</v>
      </c>
      <c r="I58" s="141">
        <v>3.3426186465792944</v>
      </c>
    </row>
    <row r="59" spans="1:9" x14ac:dyDescent="0.25">
      <c r="A59" s="139" t="s">
        <v>201</v>
      </c>
      <c r="B59" s="136">
        <v>3.7204909578211771E-2</v>
      </c>
      <c r="C59" s="137">
        <v>8.2022996536788243E-3</v>
      </c>
      <c r="D59" s="140">
        <v>4.5359120184697161</v>
      </c>
      <c r="E59" s="71">
        <v>3.3754151188263677E-4</v>
      </c>
      <c r="F59" s="136">
        <v>1.9816811076577366E-2</v>
      </c>
      <c r="G59" s="136">
        <v>5.4593008079846177E-2</v>
      </c>
      <c r="H59" s="140">
        <v>0.44526104213726675</v>
      </c>
      <c r="I59" s="140">
        <v>1.9776233790875</v>
      </c>
    </row>
    <row r="60" spans="1:9" x14ac:dyDescent="0.25">
      <c r="A60" s="139" t="s">
        <v>202</v>
      </c>
      <c r="B60" s="136">
        <v>0.15098889562735657</v>
      </c>
      <c r="C60" s="137">
        <v>4.7108507227046806E-2</v>
      </c>
      <c r="D60" s="140">
        <v>3.205130124366752</v>
      </c>
      <c r="E60" s="71">
        <v>5.5178918602822608E-3</v>
      </c>
      <c r="F60" s="136">
        <v>5.1123321518337247E-2</v>
      </c>
      <c r="G60" s="136">
        <v>0.25085446973637587</v>
      </c>
      <c r="H60" s="140">
        <v>0.30921797774457693</v>
      </c>
      <c r="I60" s="140">
        <v>1.910212022166951</v>
      </c>
    </row>
    <row r="61" spans="1:9" x14ac:dyDescent="0.25">
      <c r="A61" s="139" t="s">
        <v>203</v>
      </c>
      <c r="B61" s="136">
        <v>199.02353634541328</v>
      </c>
      <c r="C61" s="137">
        <v>67.027922299852975</v>
      </c>
      <c r="D61" s="140">
        <v>2.9692630998626348</v>
      </c>
      <c r="E61" s="71">
        <v>9.0405759191555281E-3</v>
      </c>
      <c r="F61" s="136">
        <v>56.930688666164428</v>
      </c>
      <c r="G61" s="136">
        <v>341.11638402466212</v>
      </c>
      <c r="H61" s="140">
        <v>0.37283351518750552</v>
      </c>
      <c r="I61" s="140">
        <v>3.2357574788957937</v>
      </c>
    </row>
    <row r="62" spans="1:9" x14ac:dyDescent="0.25">
      <c r="A62" s="87" t="s">
        <v>204</v>
      </c>
      <c r="B62" s="136">
        <v>290.85513398622805</v>
      </c>
      <c r="C62" s="137">
        <v>186.78199573963792</v>
      </c>
      <c r="D62" s="140">
        <v>1.5571904178155447</v>
      </c>
      <c r="E62" s="138">
        <v>0.13898278046684953</v>
      </c>
      <c r="F62" s="136">
        <v>-105.10500858135225</v>
      </c>
      <c r="G62" s="136">
        <v>686.81527655380842</v>
      </c>
      <c r="H62" s="140">
        <v>0.13756712896570492</v>
      </c>
      <c r="I62" s="140">
        <v>1.6017300997018395</v>
      </c>
    </row>
    <row r="63" spans="1:9" x14ac:dyDescent="0.25">
      <c r="A63" s="87" t="s">
        <v>205</v>
      </c>
      <c r="B63" s="136">
        <v>5.550960651299051</v>
      </c>
      <c r="C63" s="137">
        <v>4.7755496197793503</v>
      </c>
      <c r="D63" s="140">
        <v>1.1623710553248376</v>
      </c>
      <c r="E63" s="138">
        <v>0.26213003460458989</v>
      </c>
      <c r="F63" s="136">
        <v>-4.5727522943652437</v>
      </c>
      <c r="G63" s="136">
        <v>15.674673596963345</v>
      </c>
      <c r="H63" s="140">
        <v>0.19267986697270956</v>
      </c>
      <c r="I63" s="141">
        <v>5.6393173727856309</v>
      </c>
    </row>
    <row r="64" spans="1:9" x14ac:dyDescent="0.25">
      <c r="A64" s="87" t="s">
        <v>206</v>
      </c>
      <c r="B64" s="136">
        <v>19.793891886986977</v>
      </c>
      <c r="C64" s="137">
        <v>33.67669223400781</v>
      </c>
      <c r="D64" s="140">
        <v>0.58776235354250339</v>
      </c>
      <c r="E64" s="138">
        <v>0.5648958715985799</v>
      </c>
      <c r="F64" s="136">
        <v>-51.597506440129472</v>
      </c>
      <c r="G64" s="136">
        <v>91.185290214103418</v>
      </c>
      <c r="H64" s="140">
        <v>5.5324604979479129E-2</v>
      </c>
      <c r="I64" s="140">
        <v>1.8183460883999512</v>
      </c>
    </row>
    <row r="65" spans="1:9" x14ac:dyDescent="0.25">
      <c r="A65" s="144" t="s">
        <v>207</v>
      </c>
      <c r="B65" s="145">
        <v>8.1892836616895313</v>
      </c>
      <c r="C65" s="146">
        <v>128.50561301223283</v>
      </c>
      <c r="D65" s="147">
        <v>6.372705027997469E-2</v>
      </c>
      <c r="E65" s="148">
        <v>0.9499769450447848</v>
      </c>
      <c r="F65" s="145">
        <v>-264.23044634261868</v>
      </c>
      <c r="G65" s="145">
        <v>280.60901366599779</v>
      </c>
      <c r="H65" s="147">
        <v>5.9823016461260587E-3</v>
      </c>
      <c r="I65" s="147">
        <v>1.8085578984048953</v>
      </c>
    </row>
    <row r="66" spans="1:9" x14ac:dyDescent="0.25">
      <c r="I66" s="140">
        <v>2.6667703732527324</v>
      </c>
    </row>
    <row r="67" spans="1:9" x14ac:dyDescent="0.25">
      <c r="I67" s="17" t="s">
        <v>226</v>
      </c>
    </row>
    <row r="69" spans="1:9" ht="13" x14ac:dyDescent="0.3">
      <c r="E69" s="142"/>
      <c r="F69" s="142"/>
      <c r="G69" s="142" t="s">
        <v>235</v>
      </c>
      <c r="H69" s="142"/>
    </row>
    <row r="70" spans="1:9" ht="13" x14ac:dyDescent="0.3">
      <c r="E70" s="142"/>
      <c r="F70" s="142" t="s">
        <v>235</v>
      </c>
      <c r="G70" s="142" t="s">
        <v>236</v>
      </c>
      <c r="H70" s="142"/>
    </row>
    <row r="71" spans="1:9" ht="13" hidden="1" x14ac:dyDescent="0.3">
      <c r="E71" s="142"/>
      <c r="F71" s="142"/>
      <c r="G71" s="142"/>
      <c r="H71" s="142"/>
    </row>
    <row r="72" spans="1:9" ht="13" x14ac:dyDescent="0.3">
      <c r="A72" s="158" t="s">
        <v>232</v>
      </c>
      <c r="B72" s="163" t="s">
        <v>199</v>
      </c>
      <c r="C72" s="163" t="s">
        <v>233</v>
      </c>
      <c r="D72" s="163" t="s">
        <v>234</v>
      </c>
      <c r="E72" s="160" t="s">
        <v>237</v>
      </c>
      <c r="F72" s="160" t="s">
        <v>230</v>
      </c>
      <c r="G72" s="160" t="s">
        <v>230</v>
      </c>
      <c r="H72" s="160" t="s">
        <v>238</v>
      </c>
    </row>
    <row r="73" spans="1:9" x14ac:dyDescent="0.25">
      <c r="A73" s="48">
        <v>1</v>
      </c>
      <c r="B73" s="72">
        <v>3669.88</v>
      </c>
      <c r="C73" s="72">
        <v>3378.3585806943456</v>
      </c>
      <c r="D73" s="72">
        <v>291.52141930565449</v>
      </c>
      <c r="E73" s="8">
        <v>0.51679435764555082</v>
      </c>
      <c r="F73" s="8">
        <v>0.93397083042201035</v>
      </c>
      <c r="G73" s="8">
        <v>0.93002047986662228</v>
      </c>
      <c r="H73" s="8">
        <v>0.10365968442928339</v>
      </c>
    </row>
    <row r="74" spans="1:9" x14ac:dyDescent="0.25">
      <c r="A74" s="48">
        <v>2</v>
      </c>
      <c r="B74" s="72">
        <v>3473.95</v>
      </c>
      <c r="C74" s="72">
        <v>3881.2012338439372</v>
      </c>
      <c r="D74" s="72">
        <v>-407.25123384393737</v>
      </c>
      <c r="E74" s="8">
        <v>0.28625606711249818</v>
      </c>
      <c r="F74" s="8">
        <v>-1.0735444605572901</v>
      </c>
      <c r="G74" s="8">
        <v>-1.0790435283752045</v>
      </c>
      <c r="H74" s="8">
        <v>5.1358204450571078E-2</v>
      </c>
    </row>
    <row r="75" spans="1:9" x14ac:dyDescent="0.25">
      <c r="A75" s="48">
        <v>3</v>
      </c>
      <c r="B75" s="72">
        <v>2295.1</v>
      </c>
      <c r="C75" s="72">
        <v>2617.1061391365101</v>
      </c>
      <c r="D75" s="72">
        <v>-322.00613913651023</v>
      </c>
      <c r="E75" s="8">
        <v>0.41082202274590057</v>
      </c>
      <c r="F75" s="8">
        <v>-0.93426427116458932</v>
      </c>
      <c r="G75" s="8">
        <v>-0.93032953683397535</v>
      </c>
      <c r="H75" s="8">
        <v>6.7624518077677664E-2</v>
      </c>
    </row>
    <row r="76" spans="1:9" x14ac:dyDescent="0.25">
      <c r="A76" s="48">
        <v>4</v>
      </c>
      <c r="B76" s="72">
        <v>4675.5600000000004</v>
      </c>
      <c r="C76" s="72">
        <v>4825.8887891950881</v>
      </c>
      <c r="D76" s="72">
        <v>-150.32878919508767</v>
      </c>
      <c r="E76" s="8">
        <v>0.46072248682978412</v>
      </c>
      <c r="F76" s="8">
        <v>-0.45589501682954281</v>
      </c>
      <c r="G76" s="8">
        <v>-0.44431370625508715</v>
      </c>
      <c r="H76" s="8">
        <v>1.9729418228151777E-2</v>
      </c>
    </row>
    <row r="77" spans="1:9" x14ac:dyDescent="0.25">
      <c r="A77" s="48">
        <v>5</v>
      </c>
      <c r="B77" s="72">
        <v>6125.96</v>
      </c>
      <c r="C77" s="72">
        <v>5492.6141441985219</v>
      </c>
      <c r="D77" s="72">
        <v>633.34585580147814</v>
      </c>
      <c r="E77" s="8">
        <v>0.18626314632652319</v>
      </c>
      <c r="F77" s="8">
        <v>1.5636076329668354</v>
      </c>
      <c r="G77" s="8">
        <v>1.6448320097093434</v>
      </c>
      <c r="H77" s="8">
        <v>6.218075680415408E-2</v>
      </c>
    </row>
    <row r="78" spans="1:9" x14ac:dyDescent="0.25">
      <c r="A78" s="48">
        <v>6</v>
      </c>
      <c r="B78" s="72">
        <v>2134.94</v>
      </c>
      <c r="C78" s="72">
        <v>2057.8609581878654</v>
      </c>
      <c r="D78" s="72">
        <v>77.079041812134619</v>
      </c>
      <c r="E78" s="8">
        <v>0.26445893421655964</v>
      </c>
      <c r="F78" s="8">
        <v>0.20015280748893438</v>
      </c>
      <c r="G78" s="8">
        <v>0.19404019579498613</v>
      </c>
      <c r="H78" s="8">
        <v>1.6004134097746924E-3</v>
      </c>
    </row>
    <row r="79" spans="1:9" x14ac:dyDescent="0.25">
      <c r="A79" s="48">
        <v>7</v>
      </c>
      <c r="B79" s="72">
        <v>5031.66</v>
      </c>
      <c r="C79" s="72">
        <v>5286.0270051928792</v>
      </c>
      <c r="D79" s="72">
        <v>-254.36700519287933</v>
      </c>
      <c r="E79" s="8">
        <v>0.71626231984813415</v>
      </c>
      <c r="F79" s="8">
        <v>-1.0634843697899663</v>
      </c>
      <c r="G79" s="8">
        <v>-1.0681588562927886</v>
      </c>
      <c r="H79" s="8">
        <v>0.3172304043029705</v>
      </c>
    </row>
    <row r="80" spans="1:9" x14ac:dyDescent="0.25">
      <c r="A80" s="48">
        <v>8</v>
      </c>
      <c r="B80" s="72">
        <v>3367.45</v>
      </c>
      <c r="C80" s="72">
        <v>2955.0408172832385</v>
      </c>
      <c r="D80" s="72">
        <v>412.40918271676128</v>
      </c>
      <c r="E80" s="8">
        <v>0.36875086996864354</v>
      </c>
      <c r="F80" s="8">
        <v>1.1559971724481393</v>
      </c>
      <c r="G80" s="8">
        <v>1.1691791289694815</v>
      </c>
      <c r="H80" s="8">
        <v>8.6736779945055811E-2</v>
      </c>
    </row>
    <row r="81" spans="1:8" x14ac:dyDescent="0.25">
      <c r="A81" s="48">
        <v>9</v>
      </c>
      <c r="B81" s="72">
        <v>6519.45</v>
      </c>
      <c r="C81" s="72">
        <v>6171.9607149997373</v>
      </c>
      <c r="D81" s="72">
        <v>347.4892850002625</v>
      </c>
      <c r="E81" s="8">
        <v>0.40937190344118002</v>
      </c>
      <c r="F81" s="8">
        <v>1.0069622913481904</v>
      </c>
      <c r="G81" s="8">
        <v>1.0074316306350506</v>
      </c>
      <c r="H81" s="8">
        <v>7.8088635635327294E-2</v>
      </c>
    </row>
    <row r="82" spans="1:8" x14ac:dyDescent="0.25">
      <c r="A82" s="48">
        <v>10</v>
      </c>
      <c r="B82" s="72">
        <v>4876.37</v>
      </c>
      <c r="C82" s="72">
        <v>4087.3768371963961</v>
      </c>
      <c r="D82" s="72">
        <v>788.99316280360381</v>
      </c>
      <c r="E82" s="8">
        <v>0.21856602922054658</v>
      </c>
      <c r="F82" s="8">
        <v>1.9877233413728572</v>
      </c>
      <c r="G82" s="161">
        <v>2.21782287910117</v>
      </c>
      <c r="H82" s="8">
        <v>0.12278907872996624</v>
      </c>
    </row>
    <row r="83" spans="1:8" x14ac:dyDescent="0.25">
      <c r="A83" s="48">
        <v>11</v>
      </c>
      <c r="B83" s="72">
        <v>2468.27</v>
      </c>
      <c r="C83" s="72">
        <v>2567.5603565105539</v>
      </c>
      <c r="D83" s="72">
        <v>-99.29035651055392</v>
      </c>
      <c r="E83" s="8">
        <v>0.18737204714244227</v>
      </c>
      <c r="F83" s="8">
        <v>-0.24529575519059046</v>
      </c>
      <c r="G83" s="8">
        <v>-0.23795444390414555</v>
      </c>
      <c r="H83" s="8">
        <v>1.5415251010867702E-3</v>
      </c>
    </row>
    <row r="84" spans="1:8" x14ac:dyDescent="0.25">
      <c r="A84" s="48">
        <v>12</v>
      </c>
      <c r="B84" s="72">
        <v>2533.31</v>
      </c>
      <c r="C84" s="72">
        <v>2093.9124291795833</v>
      </c>
      <c r="D84" s="72">
        <v>439.3975708204166</v>
      </c>
      <c r="E84" s="8">
        <v>0.50151974429162072</v>
      </c>
      <c r="F84" s="8">
        <v>1.3859977092404845</v>
      </c>
      <c r="G84" s="8">
        <v>1.4306127059769436</v>
      </c>
      <c r="H84" s="8">
        <v>0.21474476717142063</v>
      </c>
    </row>
    <row r="85" spans="1:8" x14ac:dyDescent="0.25">
      <c r="A85" s="48">
        <v>13</v>
      </c>
      <c r="B85" s="72">
        <v>2408.11</v>
      </c>
      <c r="C85" s="72">
        <v>2402.8120304051981</v>
      </c>
      <c r="D85" s="72">
        <v>5.297969594801998</v>
      </c>
      <c r="E85" s="8">
        <v>0.28658177910054194</v>
      </c>
      <c r="F85" s="8">
        <v>1.3969028529815557E-2</v>
      </c>
      <c r="G85" s="8">
        <v>1.3525536192691555E-2</v>
      </c>
      <c r="H85" s="8">
        <v>8.7095211182102844E-6</v>
      </c>
    </row>
    <row r="86" spans="1:8" x14ac:dyDescent="0.25">
      <c r="A86" s="48">
        <v>14</v>
      </c>
      <c r="B86" s="72">
        <v>2337.38</v>
      </c>
      <c r="C86" s="72">
        <v>2288.0410629156731</v>
      </c>
      <c r="D86" s="72">
        <v>49.338937084326972</v>
      </c>
      <c r="E86" s="8">
        <v>0.37994535745497776</v>
      </c>
      <c r="F86" s="8">
        <v>0.13954158407697065</v>
      </c>
      <c r="G86" s="8">
        <v>0.13519284708163073</v>
      </c>
      <c r="H86" s="8">
        <v>1.3257326947369221E-3</v>
      </c>
    </row>
    <row r="87" spans="1:8" x14ac:dyDescent="0.25">
      <c r="A87" s="48">
        <v>15</v>
      </c>
      <c r="B87" s="72">
        <v>4586.95</v>
      </c>
      <c r="C87" s="72">
        <v>4731.5889458049132</v>
      </c>
      <c r="D87" s="72">
        <v>-144.63894580491342</v>
      </c>
      <c r="E87" s="8">
        <v>0.50960277791370001</v>
      </c>
      <c r="F87" s="8">
        <v>-0.45998120697105283</v>
      </c>
      <c r="G87" s="8">
        <v>-0.44834922133899902</v>
      </c>
      <c r="H87" s="8">
        <v>2.4429886700696853E-2</v>
      </c>
    </row>
    <row r="88" spans="1:8" x14ac:dyDescent="0.25">
      <c r="A88" s="48">
        <v>16</v>
      </c>
      <c r="B88" s="72">
        <v>2729.24</v>
      </c>
      <c r="C88" s="72">
        <v>2812.9825980214528</v>
      </c>
      <c r="D88" s="72">
        <v>-83.742598021452977</v>
      </c>
      <c r="E88" s="8">
        <v>0.51298439535021956</v>
      </c>
      <c r="F88" s="8">
        <v>-0.26724145845532821</v>
      </c>
      <c r="G88" s="8">
        <v>-0.2593348635875386</v>
      </c>
      <c r="H88" s="8">
        <v>8.3584631965183138E-3</v>
      </c>
    </row>
    <row r="89" spans="1:8" x14ac:dyDescent="0.25">
      <c r="A89" s="48">
        <v>17</v>
      </c>
      <c r="B89" s="72">
        <v>3289.4</v>
      </c>
      <c r="C89" s="72">
        <v>3355.561134255755</v>
      </c>
      <c r="D89" s="72">
        <v>-66.16113425575486</v>
      </c>
      <c r="E89" s="8">
        <v>0.56152440255976943</v>
      </c>
      <c r="F89" s="8">
        <v>-0.22251488553380669</v>
      </c>
      <c r="G89" s="8">
        <v>-0.21578324671311633</v>
      </c>
      <c r="H89" s="8">
        <v>7.0452893600054462E-3</v>
      </c>
    </row>
    <row r="90" spans="1:8" x14ac:dyDescent="0.25">
      <c r="A90" s="48">
        <v>18</v>
      </c>
      <c r="B90" s="72">
        <v>2800.78</v>
      </c>
      <c r="C90" s="72">
        <v>2804.2972102501244</v>
      </c>
      <c r="D90" s="72">
        <v>-3.517210250124208</v>
      </c>
      <c r="E90" s="8">
        <v>0.16969353390478192</v>
      </c>
      <c r="F90" s="8">
        <v>-8.596228704866227E-3</v>
      </c>
      <c r="G90" s="8">
        <v>-8.3232818738734997E-3</v>
      </c>
      <c r="H90" s="8">
        <v>1.6780321892478383E-6</v>
      </c>
    </row>
    <row r="91" spans="1:8" x14ac:dyDescent="0.25">
      <c r="A91" s="48">
        <v>19</v>
      </c>
      <c r="B91" s="72">
        <v>3264.2</v>
      </c>
      <c r="C91" s="72">
        <v>3796.9980905846951</v>
      </c>
      <c r="D91" s="72">
        <v>-532.79809058469527</v>
      </c>
      <c r="E91" s="8">
        <v>0.2931712838095501</v>
      </c>
      <c r="F91" s="8">
        <v>-1.4113489631675837</v>
      </c>
      <c r="G91" s="8">
        <v>-1.4604628450327706</v>
      </c>
      <c r="H91" s="8">
        <v>9.1798070158419481E-2</v>
      </c>
    </row>
    <row r="92" spans="1:8" x14ac:dyDescent="0.25">
      <c r="A92" s="48">
        <v>20</v>
      </c>
      <c r="B92" s="72">
        <v>3453.62</v>
      </c>
      <c r="C92" s="72">
        <v>3975.0246169643242</v>
      </c>
      <c r="D92" s="72">
        <v>-521.4046169643243</v>
      </c>
      <c r="E92" s="8">
        <v>0.18643160135032419</v>
      </c>
      <c r="F92" s="8">
        <v>-1.287379764184341</v>
      </c>
      <c r="G92" s="8">
        <v>-1.3165506049742246</v>
      </c>
      <c r="H92" s="8">
        <v>4.2198431258457271E-2</v>
      </c>
    </row>
    <row r="93" spans="1:8" x14ac:dyDescent="0.25">
      <c r="A93" s="48">
        <v>21</v>
      </c>
      <c r="B93" s="72">
        <v>1741.45</v>
      </c>
      <c r="C93" s="72">
        <v>1376.9949565299823</v>
      </c>
      <c r="D93" s="72">
        <v>364.4550434700177</v>
      </c>
      <c r="E93" s="8">
        <v>0.39844147589709045</v>
      </c>
      <c r="F93" s="8">
        <v>1.0464870618402231</v>
      </c>
      <c r="G93" s="8">
        <v>1.0498215223119098</v>
      </c>
      <c r="H93" s="8">
        <v>8.0595700112837024E-2</v>
      </c>
    </row>
    <row r="94" spans="1:8" x14ac:dyDescent="0.25">
      <c r="A94" s="48">
        <v>22</v>
      </c>
      <c r="B94" s="72">
        <v>2035.75</v>
      </c>
      <c r="C94" s="72">
        <v>2585.1512020780547</v>
      </c>
      <c r="D94" s="72">
        <v>-549.40120207805467</v>
      </c>
      <c r="E94" s="8">
        <v>0.14105322006358417</v>
      </c>
      <c r="F94" s="8">
        <v>-1.3201865951656253</v>
      </c>
      <c r="G94" s="8">
        <v>-1.3541452115795476</v>
      </c>
      <c r="H94" s="8">
        <v>3.1801300240096607E-2</v>
      </c>
    </row>
    <row r="95" spans="1:8" x14ac:dyDescent="0.25">
      <c r="A95" s="48">
        <v>23</v>
      </c>
      <c r="B95" s="72">
        <v>1578</v>
      </c>
      <c r="C95" s="72">
        <v>1728.9695172326954</v>
      </c>
      <c r="D95" s="72">
        <v>-150.96951723269535</v>
      </c>
      <c r="E95" s="8">
        <v>0.33414387122130573</v>
      </c>
      <c r="F95" s="8">
        <v>-0.41202911637524231</v>
      </c>
      <c r="G95" s="8">
        <v>-0.40107897507385698</v>
      </c>
      <c r="H95" s="8">
        <v>9.4659978755443751E-3</v>
      </c>
    </row>
    <row r="96" spans="1:8" x14ac:dyDescent="0.25">
      <c r="A96" s="48">
        <v>24</v>
      </c>
      <c r="B96" s="72">
        <v>4167.4399999999996</v>
      </c>
      <c r="C96" s="72">
        <v>4549.4908685608552</v>
      </c>
      <c r="D96" s="72">
        <v>-382.05086856085563</v>
      </c>
      <c r="E96" s="8">
        <v>0.38509441624869445</v>
      </c>
      <c r="F96" s="8">
        <v>-1.0850401639082756</v>
      </c>
      <c r="G96" s="8">
        <v>-1.0915106122844025</v>
      </c>
      <c r="H96" s="8">
        <v>8.1923387903587622E-2</v>
      </c>
    </row>
    <row r="97" spans="1:14" x14ac:dyDescent="0.25">
      <c r="A97" s="126">
        <v>25</v>
      </c>
      <c r="B97" s="164">
        <v>2799.97</v>
      </c>
      <c r="C97" s="164">
        <v>2541.3697607776076</v>
      </c>
      <c r="D97" s="164">
        <v>258.60023922239225</v>
      </c>
      <c r="E97" s="162">
        <v>0.31417195633610778</v>
      </c>
      <c r="F97" s="162">
        <v>0.69542475134071646</v>
      </c>
      <c r="G97" s="162">
        <v>0.68375498891175646</v>
      </c>
      <c r="H97" s="162">
        <v>2.4615573310381132E-2</v>
      </c>
    </row>
    <row r="100" spans="1:14" x14ac:dyDescent="0.25">
      <c r="A100" s="55" t="s">
        <v>245</v>
      </c>
    </row>
    <row r="101" spans="1:14" ht="13" x14ac:dyDescent="0.3">
      <c r="A101" s="166"/>
      <c r="B101" s="166"/>
      <c r="C101" s="166"/>
      <c r="D101" s="166"/>
      <c r="E101" s="166"/>
      <c r="F101" s="166"/>
      <c r="G101" s="166"/>
      <c r="H101" s="166"/>
      <c r="I101" s="168"/>
      <c r="J101" s="170" t="s">
        <v>243</v>
      </c>
      <c r="K101" s="171"/>
      <c r="L101" s="170" t="s">
        <v>244</v>
      </c>
      <c r="M101" s="171"/>
      <c r="N101" s="43"/>
    </row>
    <row r="102" spans="1:14" ht="13" x14ac:dyDescent="0.3">
      <c r="A102" s="167" t="s">
        <v>200</v>
      </c>
      <c r="B102" s="167" t="s">
        <v>201</v>
      </c>
      <c r="C102" s="167" t="s">
        <v>202</v>
      </c>
      <c r="D102" s="167" t="s">
        <v>203</v>
      </c>
      <c r="E102" s="167" t="s">
        <v>204</v>
      </c>
      <c r="F102" s="167" t="s">
        <v>205</v>
      </c>
      <c r="G102" s="167" t="s">
        <v>206</v>
      </c>
      <c r="H102" s="167" t="s">
        <v>207</v>
      </c>
      <c r="I102" s="169" t="s">
        <v>242</v>
      </c>
      <c r="J102" s="169" t="s">
        <v>239</v>
      </c>
      <c r="K102" s="169" t="s">
        <v>240</v>
      </c>
      <c r="L102" s="169" t="s">
        <v>239</v>
      </c>
      <c r="M102" s="169" t="s">
        <v>240</v>
      </c>
      <c r="N102" s="44" t="s">
        <v>241</v>
      </c>
    </row>
    <row r="103" spans="1:14" x14ac:dyDescent="0.25">
      <c r="A103" s="33">
        <v>87.64200000000001</v>
      </c>
      <c r="B103" s="33">
        <v>38858.049599999998</v>
      </c>
      <c r="C103" s="33">
        <v>4357.3872000000001</v>
      </c>
      <c r="D103" s="33">
        <v>7.5648</v>
      </c>
      <c r="E103" s="33">
        <v>9.5600000000000018E-2</v>
      </c>
      <c r="F103" s="33">
        <v>122.6992</v>
      </c>
      <c r="G103" s="33">
        <v>18.0608</v>
      </c>
      <c r="H103" s="33">
        <v>3.7439999999999998</v>
      </c>
      <c r="I103" s="136">
        <v>3374.5676000000003</v>
      </c>
      <c r="J103" s="136">
        <v>3184.1892253266292</v>
      </c>
      <c r="K103" s="136">
        <v>3564.9459746733714</v>
      </c>
      <c r="L103" s="136">
        <v>2403.8245525744119</v>
      </c>
      <c r="M103" s="136">
        <v>4345.3106474255883</v>
      </c>
      <c r="N103" s="8">
        <v>4.0000000000000743E-2</v>
      </c>
    </row>
    <row r="104" spans="1:14" x14ac:dyDescent="0.25">
      <c r="A104" s="33">
        <v>80</v>
      </c>
      <c r="B104" s="33">
        <v>40000</v>
      </c>
      <c r="C104" s="33">
        <v>4000</v>
      </c>
      <c r="D104" s="33">
        <v>7</v>
      </c>
      <c r="E104" s="33">
        <v>0.12</v>
      </c>
      <c r="F104" s="33">
        <v>120</v>
      </c>
      <c r="G104" s="33">
        <v>18</v>
      </c>
      <c r="H104" s="33">
        <v>4</v>
      </c>
      <c r="I104" s="136">
        <v>3228.3333651505718</v>
      </c>
      <c r="J104" s="136">
        <v>3020.6852215588847</v>
      </c>
      <c r="K104" s="136">
        <v>3435.9815087422589</v>
      </c>
      <c r="L104" s="136">
        <v>2254.0562535858394</v>
      </c>
      <c r="M104" s="136">
        <v>4202.6104767153038</v>
      </c>
      <c r="N104" s="8">
        <v>4.7586182667319551E-2</v>
      </c>
    </row>
    <row r="105" spans="1:14" x14ac:dyDescent="0.25">
      <c r="A105" s="33">
        <v>60</v>
      </c>
      <c r="B105" s="33">
        <v>30000</v>
      </c>
      <c r="C105" s="33">
        <v>1000</v>
      </c>
      <c r="D105" s="33">
        <v>10</v>
      </c>
      <c r="E105" s="33">
        <v>1</v>
      </c>
      <c r="F105" s="33">
        <v>200</v>
      </c>
      <c r="G105" s="33">
        <v>8</v>
      </c>
      <c r="H105" s="33">
        <v>3</v>
      </c>
      <c r="I105" s="136">
        <v>3454.0980359802834</v>
      </c>
      <c r="J105" s="136">
        <v>2415.8825883678601</v>
      </c>
      <c r="K105" s="136">
        <v>4492.3134835927067</v>
      </c>
      <c r="L105" s="136">
        <v>2045.5564305447506</v>
      </c>
      <c r="M105" s="136">
        <v>4862.6396414158162</v>
      </c>
      <c r="N105" s="165">
        <v>1.1895966559958926</v>
      </c>
    </row>
    <row r="106" spans="1:14" x14ac:dyDescent="0.25">
      <c r="A106" s="172">
        <v>0</v>
      </c>
      <c r="B106" s="172">
        <v>0</v>
      </c>
      <c r="C106" s="172">
        <v>0</v>
      </c>
      <c r="D106" s="172">
        <v>0</v>
      </c>
      <c r="E106" s="172">
        <v>0</v>
      </c>
      <c r="F106" s="172">
        <v>0</v>
      </c>
      <c r="G106" s="172">
        <v>0</v>
      </c>
      <c r="H106" s="172">
        <v>0</v>
      </c>
      <c r="I106" s="145">
        <v>-1507.8137298423192</v>
      </c>
      <c r="J106" s="145">
        <v>-3158.4460645502595</v>
      </c>
      <c r="K106" s="145">
        <v>142.81860486562141</v>
      </c>
      <c r="L106" s="145">
        <v>-3413.2494393232846</v>
      </c>
      <c r="M106" s="145">
        <v>397.62197963864651</v>
      </c>
      <c r="N106" s="173">
        <v>3.0069448201799696</v>
      </c>
    </row>
    <row r="110" spans="1:14" ht="14.5" x14ac:dyDescent="0.35">
      <c r="A110" s="9"/>
      <c r="B110" s="9"/>
      <c r="C110" s="9"/>
      <c r="D110" s="9"/>
      <c r="E110" s="182"/>
      <c r="F110" s="182"/>
      <c r="G110" s="182"/>
      <c r="L110" s="34" t="s">
        <v>368</v>
      </c>
    </row>
    <row r="111" spans="1:14" ht="15.5" x14ac:dyDescent="0.35">
      <c r="A111" s="6" t="s">
        <v>246</v>
      </c>
    </row>
    <row r="113" spans="1:14" x14ac:dyDescent="0.25">
      <c r="B113" s="5">
        <v>25</v>
      </c>
      <c r="C113" s="5" t="s">
        <v>252</v>
      </c>
    </row>
    <row r="114" spans="1:14" x14ac:dyDescent="0.25">
      <c r="B114" s="17" t="s">
        <v>199</v>
      </c>
      <c r="C114" s="5" t="s">
        <v>253</v>
      </c>
    </row>
    <row r="116" spans="1:14" ht="13" x14ac:dyDescent="0.3">
      <c r="A116" s="48"/>
      <c r="C116" s="94" t="s">
        <v>254</v>
      </c>
    </row>
    <row r="117" spans="1:14" s="17" customFormat="1" x14ac:dyDescent="0.25">
      <c r="A117" s="48" t="s">
        <v>247</v>
      </c>
      <c r="B117" s="48" t="s">
        <v>200</v>
      </c>
      <c r="C117" s="48" t="s">
        <v>201</v>
      </c>
      <c r="D117" s="48" t="s">
        <v>202</v>
      </c>
      <c r="E117" s="48" t="s">
        <v>203</v>
      </c>
      <c r="F117" s="48" t="s">
        <v>204</v>
      </c>
      <c r="G117" s="48" t="s">
        <v>205</v>
      </c>
      <c r="H117" s="48" t="s">
        <v>206</v>
      </c>
      <c r="I117" s="48" t="s">
        <v>207</v>
      </c>
      <c r="J117" s="17" t="s">
        <v>248</v>
      </c>
      <c r="K117" s="17" t="s">
        <v>249</v>
      </c>
      <c r="L117" s="17" t="s">
        <v>250</v>
      </c>
      <c r="M117" s="17" t="s">
        <v>251</v>
      </c>
      <c r="N117" s="17" t="s">
        <v>220</v>
      </c>
    </row>
    <row r="118" spans="1:14" x14ac:dyDescent="0.25">
      <c r="A118" s="48">
        <v>6</v>
      </c>
      <c r="B118" s="176">
        <v>0.19828845652292326</v>
      </c>
      <c r="C118" s="177">
        <v>7.9460799591594313E-5</v>
      </c>
      <c r="D118" s="177">
        <v>1.7753007227745712E-3</v>
      </c>
      <c r="E118" s="177">
        <v>3.6029146819445906E-4</v>
      </c>
      <c r="F118" s="176">
        <v>9.2687643900684902E-2</v>
      </c>
      <c r="G118" s="176">
        <v>0.28808542607723236</v>
      </c>
      <c r="H118" s="176"/>
      <c r="I118" s="176"/>
      <c r="J118" s="175">
        <v>428.00368339463904</v>
      </c>
      <c r="K118" s="175">
        <v>0.89375206385752337</v>
      </c>
      <c r="L118" s="175">
        <v>0.92031404789314264</v>
      </c>
      <c r="M118" s="175">
        <v>5.3540454722961144</v>
      </c>
      <c r="N118" s="157">
        <v>6.1402383195586663E-9</v>
      </c>
    </row>
    <row r="119" spans="1:14" x14ac:dyDescent="0.25">
      <c r="A119" s="48">
        <v>5</v>
      </c>
      <c r="B119" s="177">
        <v>6.4915871935616633E-3</v>
      </c>
      <c r="C119" s="177">
        <v>5.2730543620811168E-6</v>
      </c>
      <c r="D119" s="177">
        <v>2.5109664969326898E-3</v>
      </c>
      <c r="E119" s="177">
        <v>2.7584146277084574E-6</v>
      </c>
      <c r="F119" s="176">
        <v>5.3011515240279306E-2</v>
      </c>
      <c r="G119" s="176"/>
      <c r="H119" s="176"/>
      <c r="I119" s="176"/>
      <c r="J119" s="175">
        <v>430.23188525044588</v>
      </c>
      <c r="K119" s="175">
        <v>0.89264292344220109</v>
      </c>
      <c r="L119" s="175">
        <v>0.91500898105840911</v>
      </c>
      <c r="M119" s="175">
        <v>4.4428108312449233</v>
      </c>
      <c r="N119" s="157">
        <v>1.585304079005919E-9</v>
      </c>
    </row>
    <row r="120" spans="1:14" x14ac:dyDescent="0.25">
      <c r="A120" s="48">
        <v>7</v>
      </c>
      <c r="B120" s="176">
        <v>0.28684976332940609</v>
      </c>
      <c r="C120" s="177">
        <v>1.8556045498973692E-4</v>
      </c>
      <c r="D120" s="177">
        <v>2.6624742246337289E-3</v>
      </c>
      <c r="E120" s="177">
        <v>6.604137508514578E-3</v>
      </c>
      <c r="F120" s="176">
        <v>8.9661704041732723E-2</v>
      </c>
      <c r="G120" s="176">
        <v>0.23385428884551474</v>
      </c>
      <c r="H120" s="176">
        <v>0.55010786374790854</v>
      </c>
      <c r="I120" s="176"/>
      <c r="J120" s="175">
        <v>435.67415627608329</v>
      </c>
      <c r="K120" s="175">
        <v>0.88990969189206259</v>
      </c>
      <c r="L120" s="175">
        <v>0.92201936509021098</v>
      </c>
      <c r="M120" s="175">
        <v>7.0040611369373913</v>
      </c>
      <c r="N120" s="157">
        <v>3.2090670974951737E-8</v>
      </c>
    </row>
    <row r="121" spans="1:14" x14ac:dyDescent="0.25">
      <c r="A121" s="48">
        <v>5</v>
      </c>
      <c r="B121" s="176"/>
      <c r="C121" s="177">
        <v>1.0019308000341304E-4</v>
      </c>
      <c r="D121" s="177">
        <v>6.2061152898973621E-4</v>
      </c>
      <c r="E121" s="177">
        <v>6.1218074241228457E-4</v>
      </c>
      <c r="F121" s="176">
        <v>0.12363261770779883</v>
      </c>
      <c r="G121" s="177">
        <v>8.8575689174731961E-3</v>
      </c>
      <c r="H121" s="176"/>
      <c r="I121" s="176"/>
      <c r="J121" s="175">
        <v>436.74618240970386</v>
      </c>
      <c r="K121" s="175">
        <v>0.88936724572616943</v>
      </c>
      <c r="L121" s="175">
        <v>0.91241573619988425</v>
      </c>
      <c r="M121" s="175">
        <v>4.9750256472296108</v>
      </c>
      <c r="N121" s="157">
        <v>2.1011610285841605E-9</v>
      </c>
    </row>
    <row r="122" spans="1:14" x14ac:dyDescent="0.25">
      <c r="A122" s="48">
        <v>6</v>
      </c>
      <c r="B122" s="176"/>
      <c r="C122" s="177">
        <v>2.0951648195430712E-4</v>
      </c>
      <c r="D122" s="177">
        <v>6.2185843833673614E-4</v>
      </c>
      <c r="E122" s="177">
        <v>9.7597725083327057E-3</v>
      </c>
      <c r="F122" s="176">
        <v>0.10348089739094767</v>
      </c>
      <c r="G122" s="177">
        <v>6.9835879597156866E-3</v>
      </c>
      <c r="H122" s="176">
        <v>0.36211101640935339</v>
      </c>
      <c r="I122" s="176"/>
      <c r="J122" s="175">
        <v>438.19670464064279</v>
      </c>
      <c r="K122" s="175">
        <v>0.88863115798734271</v>
      </c>
      <c r="L122" s="175">
        <v>0.91647336849050698</v>
      </c>
      <c r="M122" s="175">
        <v>6.1422728064062078</v>
      </c>
      <c r="N122" s="157">
        <v>9.309716811408299E-9</v>
      </c>
    </row>
    <row r="123" spans="1:14" x14ac:dyDescent="0.25">
      <c r="A123" s="48">
        <v>7</v>
      </c>
      <c r="B123" s="176">
        <v>0.22040252138764152</v>
      </c>
      <c r="C123" s="177">
        <v>1.5467141954541558E-4</v>
      </c>
      <c r="D123" s="177">
        <v>4.0089377589621394E-3</v>
      </c>
      <c r="E123" s="177">
        <v>5.8709718403926199E-4</v>
      </c>
      <c r="F123" s="176">
        <v>0.14488786348534072</v>
      </c>
      <c r="G123" s="176">
        <v>0.31935281872172411</v>
      </c>
      <c r="H123" s="176"/>
      <c r="I123" s="176">
        <v>0.92584071173078353</v>
      </c>
      <c r="J123" s="175">
        <v>440.29660061037464</v>
      </c>
      <c r="K123" s="175">
        <v>0.88756121231670593</v>
      </c>
      <c r="L123" s="175">
        <v>0.92035585872433334</v>
      </c>
      <c r="M123" s="175">
        <v>7.3454645842418209</v>
      </c>
      <c r="N123" s="157">
        <v>3.8243941889037754E-8</v>
      </c>
    </row>
    <row r="124" spans="1:14" x14ac:dyDescent="0.25">
      <c r="A124" s="48">
        <v>6</v>
      </c>
      <c r="B124" s="177">
        <v>8.0571363939885825E-3</v>
      </c>
      <c r="C124" s="177">
        <v>1.8511046896756185E-5</v>
      </c>
      <c r="D124" s="177">
        <v>5.4351177215496045E-3</v>
      </c>
      <c r="E124" s="177">
        <v>4.8972438032945668E-6</v>
      </c>
      <c r="F124" s="176">
        <v>0.11433386284335026</v>
      </c>
      <c r="G124" s="176"/>
      <c r="H124" s="176"/>
      <c r="I124" s="176">
        <v>0.76921528889270507</v>
      </c>
      <c r="J124" s="175">
        <v>440.93585756342441</v>
      </c>
      <c r="K124" s="175">
        <v>0.88723448049439257</v>
      </c>
      <c r="L124" s="175">
        <v>0.91542586037079432</v>
      </c>
      <c r="M124" s="175">
        <v>6.3572541797781099</v>
      </c>
      <c r="N124" s="157">
        <v>1.03935753891554E-8</v>
      </c>
    </row>
    <row r="125" spans="1:14" x14ac:dyDescent="0.25">
      <c r="A125" s="48">
        <v>6</v>
      </c>
      <c r="B125" s="177">
        <v>8.2578747965838389E-3</v>
      </c>
      <c r="C125" s="177">
        <v>9.4379404713322383E-6</v>
      </c>
      <c r="D125" s="177">
        <v>4.4153160979477192E-3</v>
      </c>
      <c r="E125" s="177">
        <v>2.0982289941378269E-5</v>
      </c>
      <c r="F125" s="176">
        <v>6.2936407180809506E-2</v>
      </c>
      <c r="G125" s="176"/>
      <c r="H125" s="176">
        <v>0.94744382912780667</v>
      </c>
      <c r="I125" s="176"/>
      <c r="J125" s="175">
        <v>441.96639419363697</v>
      </c>
      <c r="K125" s="175">
        <v>0.88670676293249773</v>
      </c>
      <c r="L125" s="175">
        <v>0.91503007219937338</v>
      </c>
      <c r="M125" s="175">
        <v>6.4384822705730578</v>
      </c>
      <c r="N125" s="157">
        <v>1.0831267096165535E-8</v>
      </c>
    </row>
    <row r="126" spans="1:14" x14ac:dyDescent="0.25">
      <c r="A126" s="48">
        <v>6</v>
      </c>
      <c r="B126" s="176"/>
      <c r="C126" s="177">
        <v>1.6282117658594807E-4</v>
      </c>
      <c r="D126" s="177">
        <v>1.002797471728132E-3</v>
      </c>
      <c r="E126" s="177">
        <v>9.0053643897935022E-4</v>
      </c>
      <c r="F126" s="176">
        <v>0.14194570775018653</v>
      </c>
      <c r="G126" s="178">
        <v>1.091621649194722E-2</v>
      </c>
      <c r="H126" s="176"/>
      <c r="I126" s="176">
        <v>0.78925799932592344</v>
      </c>
      <c r="J126" s="175">
        <v>447.79952994654292</v>
      </c>
      <c r="K126" s="175">
        <v>0.88369650754300932</v>
      </c>
      <c r="L126" s="175">
        <v>0.91277238065725697</v>
      </c>
      <c r="M126" s="175">
        <v>6.9018310687737241</v>
      </c>
      <c r="N126" s="157">
        <v>1.3654217128342519E-8</v>
      </c>
    </row>
    <row r="127" spans="1:14" x14ac:dyDescent="0.25">
      <c r="A127" s="48">
        <v>8</v>
      </c>
      <c r="B127" s="176">
        <v>0.31340829011675586</v>
      </c>
      <c r="C127" s="177">
        <v>3.3754151188263677E-4</v>
      </c>
      <c r="D127" s="177">
        <v>5.5178918602822608E-3</v>
      </c>
      <c r="E127" s="177">
        <v>9.0405759191555281E-3</v>
      </c>
      <c r="F127" s="176">
        <v>0.13898278046684953</v>
      </c>
      <c r="G127" s="176">
        <v>0.26213003460458989</v>
      </c>
      <c r="H127" s="176">
        <v>0.5648958715985799</v>
      </c>
      <c r="I127" s="176">
        <v>0.9499769450447848</v>
      </c>
      <c r="J127" s="175">
        <v>449.02565870113278</v>
      </c>
      <c r="K127" s="175">
        <v>0.88305872979231315</v>
      </c>
      <c r="L127" s="175">
        <v>0.92203915319487539</v>
      </c>
      <c r="M127" s="175">
        <v>9</v>
      </c>
      <c r="N127" s="157">
        <v>1.8155915917553838E-7</v>
      </c>
    </row>
    <row r="128" spans="1:14" x14ac:dyDescent="0.25">
      <c r="A128" s="48">
        <v>7</v>
      </c>
      <c r="B128" s="176"/>
      <c r="C128" s="177">
        <v>3.3797639699320879E-4</v>
      </c>
      <c r="D128" s="177">
        <v>9.937829007073348E-4</v>
      </c>
      <c r="E128" s="178">
        <v>1.2283286373189668E-2</v>
      </c>
      <c r="F128" s="176">
        <v>0.12462763498981846</v>
      </c>
      <c r="G128" s="177">
        <v>8.8800014417523762E-3</v>
      </c>
      <c r="H128" s="176">
        <v>0.37942665724145774</v>
      </c>
      <c r="I128" s="176">
        <v>0.81166829600683477</v>
      </c>
      <c r="J128" s="175">
        <v>450.12596774741104</v>
      </c>
      <c r="K128" s="175">
        <v>0.88248491319302291</v>
      </c>
      <c r="L128" s="175">
        <v>0.91676014684505791</v>
      </c>
      <c r="M128" s="175">
        <v>8.0834169337361281</v>
      </c>
      <c r="N128" s="157">
        <v>5.51834625103074E-8</v>
      </c>
    </row>
    <row r="129" spans="1:14" x14ac:dyDescent="0.25">
      <c r="A129" s="48">
        <v>5</v>
      </c>
      <c r="B129" s="176">
        <v>0.28737918457447958</v>
      </c>
      <c r="C129" s="177">
        <v>1.0431846968461354E-4</v>
      </c>
      <c r="D129" s="177">
        <v>3.500872446256592E-4</v>
      </c>
      <c r="E129" s="177">
        <v>8.037720038954339E-4</v>
      </c>
      <c r="F129" s="176"/>
      <c r="G129" s="176">
        <v>0.16282617373951774</v>
      </c>
      <c r="H129" s="176"/>
      <c r="I129" s="176"/>
      <c r="J129" s="175">
        <v>451.60487418981427</v>
      </c>
      <c r="K129" s="175">
        <v>0.88171144383279654</v>
      </c>
      <c r="L129" s="175">
        <v>0.90635489303429717</v>
      </c>
      <c r="M129" s="175">
        <v>6.2188999074950395</v>
      </c>
      <c r="N129" s="157">
        <v>3.9321522710996856E-9</v>
      </c>
    </row>
    <row r="130" spans="1:14" x14ac:dyDescent="0.25">
      <c r="A130" s="48">
        <v>7</v>
      </c>
      <c r="B130" s="178">
        <v>1.0257508861799724E-2</v>
      </c>
      <c r="C130" s="177">
        <v>3.1963005821831941E-5</v>
      </c>
      <c r="D130" s="177">
        <v>8.5290335084618647E-3</v>
      </c>
      <c r="E130" s="177">
        <v>3.4578701120544719E-5</v>
      </c>
      <c r="F130" s="176">
        <v>0.12691335258913755</v>
      </c>
      <c r="G130" s="176"/>
      <c r="H130" s="176">
        <v>0.93904445670685599</v>
      </c>
      <c r="I130" s="176">
        <v>0.77337815995847536</v>
      </c>
      <c r="J130" s="175">
        <v>453.63889647329938</v>
      </c>
      <c r="K130" s="175">
        <v>0.88064350410937253</v>
      </c>
      <c r="L130" s="175">
        <v>0.91545581541080556</v>
      </c>
      <c r="M130" s="175">
        <v>8.3511064702569904</v>
      </c>
      <c r="N130" s="157">
        <v>6.2782231392907975E-8</v>
      </c>
    </row>
    <row r="131" spans="1:14" x14ac:dyDescent="0.25">
      <c r="A131" s="48">
        <v>4</v>
      </c>
      <c r="B131" s="176"/>
      <c r="C131" s="177">
        <v>1.1129896693130174E-4</v>
      </c>
      <c r="D131" s="177">
        <v>1.2483893317676595E-4</v>
      </c>
      <c r="E131" s="177">
        <v>1.0652391333749879E-3</v>
      </c>
      <c r="F131" s="176"/>
      <c r="G131" s="177">
        <v>4.3370608872712671E-3</v>
      </c>
      <c r="H131" s="176"/>
      <c r="I131" s="176"/>
      <c r="J131" s="175">
        <v>453.83622949446249</v>
      </c>
      <c r="K131" s="175">
        <v>0.88053964131943974</v>
      </c>
      <c r="L131" s="175">
        <v>0.90044970109953304</v>
      </c>
      <c r="M131" s="175">
        <v>5.4308296751693312</v>
      </c>
      <c r="N131" s="157">
        <v>9.5635898446832482E-10</v>
      </c>
    </row>
    <row r="132" spans="1:14" x14ac:dyDescent="0.25">
      <c r="A132" s="48">
        <v>6</v>
      </c>
      <c r="B132" s="176">
        <v>0.22136406945022755</v>
      </c>
      <c r="C132" s="177">
        <v>2.1590572699889588E-4</v>
      </c>
      <c r="D132" s="177">
        <v>2.6051258428736834E-3</v>
      </c>
      <c r="E132" s="177">
        <v>8.1397476213569892E-4</v>
      </c>
      <c r="F132" s="176"/>
      <c r="G132" s="176">
        <v>0.25588007590588907</v>
      </c>
      <c r="H132" s="176"/>
      <c r="I132" s="176">
        <v>0.44553225171346222</v>
      </c>
      <c r="J132" s="175">
        <v>456.33215483944707</v>
      </c>
      <c r="K132" s="175">
        <v>0.87922205575986112</v>
      </c>
      <c r="L132" s="175">
        <v>0.90941654181989584</v>
      </c>
      <c r="M132" s="175">
        <v>7.5905539803141018</v>
      </c>
      <c r="N132" s="157">
        <v>1.9053374013597028E-8</v>
      </c>
    </row>
    <row r="133" spans="1:14" x14ac:dyDescent="0.25">
      <c r="A133" s="48">
        <v>5</v>
      </c>
      <c r="B133" s="176"/>
      <c r="C133" s="177">
        <v>2.2741616336380532E-4</v>
      </c>
      <c r="D133" s="177">
        <v>2.3117228150081265E-4</v>
      </c>
      <c r="E133" s="178">
        <v>1.2658527978600394E-2</v>
      </c>
      <c r="F133" s="176"/>
      <c r="G133" s="177">
        <v>4.9855315636316809E-3</v>
      </c>
      <c r="H133" s="176">
        <v>0.5040063935172292</v>
      </c>
      <c r="I133" s="176"/>
      <c r="J133" s="175">
        <v>460.04338492735343</v>
      </c>
      <c r="K133" s="175">
        <v>0.87724955645726188</v>
      </c>
      <c r="L133" s="175">
        <v>0.90282256552866558</v>
      </c>
      <c r="M133" s="175">
        <v>6.9438438044152413</v>
      </c>
      <c r="N133" s="157">
        <v>5.5605271586854609E-9</v>
      </c>
    </row>
    <row r="134" spans="1:14" x14ac:dyDescent="0.25">
      <c r="A134" s="48">
        <v>5</v>
      </c>
      <c r="B134" s="177">
        <v>5.1259694201204534E-3</v>
      </c>
      <c r="C134" s="177">
        <v>2.4674103038250625E-5</v>
      </c>
      <c r="D134" s="177">
        <v>4.1433757488741748E-3</v>
      </c>
      <c r="E134" s="177">
        <v>5.4807968780886335E-6</v>
      </c>
      <c r="F134" s="176"/>
      <c r="G134" s="176"/>
      <c r="H134" s="176"/>
      <c r="I134" s="176">
        <v>0.27366389318145706</v>
      </c>
      <c r="J134" s="175">
        <v>460.83914054791143</v>
      </c>
      <c r="K134" s="175">
        <v>0.87682453638941182</v>
      </c>
      <c r="L134" s="175">
        <v>0.90248609130828439</v>
      </c>
      <c r="M134" s="175">
        <v>7.0128988204485729</v>
      </c>
      <c r="N134" s="157">
        <v>5.7432720281527592E-9</v>
      </c>
    </row>
    <row r="135" spans="1:14" x14ac:dyDescent="0.25">
      <c r="A135" s="48">
        <v>6</v>
      </c>
      <c r="B135" s="176">
        <v>0.37124040247132528</v>
      </c>
      <c r="C135" s="177">
        <v>2.2622400173916577E-4</v>
      </c>
      <c r="D135" s="177">
        <v>1.006347993200391E-3</v>
      </c>
      <c r="E135" s="178">
        <v>1.0307902283524585E-2</v>
      </c>
      <c r="F135" s="176"/>
      <c r="G135" s="176">
        <v>0.16736592899964281</v>
      </c>
      <c r="H135" s="176">
        <v>0.69739158819157443</v>
      </c>
      <c r="I135" s="176"/>
      <c r="J135" s="175">
        <v>461.98069058370163</v>
      </c>
      <c r="K135" s="175">
        <v>0.87621354180571454</v>
      </c>
      <c r="L135" s="175">
        <v>0.90716015635428582</v>
      </c>
      <c r="M135" s="175">
        <v>8.0536347308349612</v>
      </c>
      <c r="N135" s="157">
        <v>2.3671226192885515E-8</v>
      </c>
    </row>
    <row r="136" spans="1:14" x14ac:dyDescent="0.25">
      <c r="A136" s="48">
        <v>5</v>
      </c>
      <c r="B136" s="176"/>
      <c r="C136" s="177">
        <v>2.305016678275294E-4</v>
      </c>
      <c r="D136" s="177">
        <v>5.7784963183756953E-4</v>
      </c>
      <c r="E136" s="177">
        <v>1.3100538923474451E-3</v>
      </c>
      <c r="F136" s="176"/>
      <c r="G136" s="177">
        <v>5.7793251519788905E-3</v>
      </c>
      <c r="H136" s="176"/>
      <c r="I136" s="176">
        <v>0.68341612545241204</v>
      </c>
      <c r="J136" s="175">
        <v>463.53877211928977</v>
      </c>
      <c r="K136" s="175">
        <v>0.8753771664523452</v>
      </c>
      <c r="L136" s="175">
        <v>0.90134025677477325</v>
      </c>
      <c r="M136" s="175">
        <v>7.2480598440583357</v>
      </c>
      <c r="N136" s="157">
        <v>6.4064298423336993E-9</v>
      </c>
    </row>
    <row r="137" spans="1:14" x14ac:dyDescent="0.25">
      <c r="A137" s="48">
        <v>4</v>
      </c>
      <c r="B137" s="177">
        <v>6.9885847573277647E-3</v>
      </c>
      <c r="C137" s="177">
        <v>4.6569913809649833E-6</v>
      </c>
      <c r="D137" s="177">
        <v>6.8026285821348557E-4</v>
      </c>
      <c r="E137" s="177">
        <v>5.2062884470060323E-6</v>
      </c>
      <c r="F137" s="176"/>
      <c r="G137" s="176"/>
      <c r="H137" s="176"/>
      <c r="I137" s="176"/>
      <c r="J137" s="175">
        <v>463.94781401762572</v>
      </c>
      <c r="K137" s="175">
        <v>0.87515712681418767</v>
      </c>
      <c r="L137" s="175">
        <v>0.8959642723451563</v>
      </c>
      <c r="M137" s="175">
        <v>6.3513797077955907</v>
      </c>
      <c r="N137" s="157">
        <v>1.4793428957610094E-9</v>
      </c>
    </row>
    <row r="138" spans="1:14" x14ac:dyDescent="0.25">
      <c r="A138" s="48">
        <v>7</v>
      </c>
      <c r="B138" s="176">
        <v>0.29215042444873751</v>
      </c>
      <c r="C138" s="177">
        <v>4.4850729866673962E-4</v>
      </c>
      <c r="D138" s="177">
        <v>4.8476214456104833E-3</v>
      </c>
      <c r="E138" s="177">
        <v>9.5957391019487557E-3</v>
      </c>
      <c r="F138" s="176"/>
      <c r="G138" s="176">
        <v>0.24736370609382663</v>
      </c>
      <c r="H138" s="176">
        <v>0.70063925026750151</v>
      </c>
      <c r="I138" s="176">
        <v>0.45668468379654303</v>
      </c>
      <c r="J138" s="175">
        <v>467.4644446928034</v>
      </c>
      <c r="K138" s="175">
        <v>0.87325738667385455</v>
      </c>
      <c r="L138" s="175">
        <v>0.91022398222731371</v>
      </c>
      <c r="M138" s="175">
        <v>9.4248419973365571</v>
      </c>
      <c r="N138" s="157">
        <v>1.0327233668529933E-7</v>
      </c>
    </row>
    <row r="139" spans="1:14" x14ac:dyDescent="0.25">
      <c r="A139" s="48">
        <v>6</v>
      </c>
      <c r="B139" s="176"/>
      <c r="C139" s="177">
        <v>4.7732568521096041E-4</v>
      </c>
      <c r="D139" s="177">
        <v>7.705173777011391E-4</v>
      </c>
      <c r="E139" s="178">
        <v>1.4315616947198873E-2</v>
      </c>
      <c r="F139" s="176"/>
      <c r="G139" s="177">
        <v>6.298706382980147E-3</v>
      </c>
      <c r="H139" s="176">
        <v>0.4905552008564803</v>
      </c>
      <c r="I139" s="176">
        <v>0.64656953454839194</v>
      </c>
      <c r="J139" s="175">
        <v>469.82008005078609</v>
      </c>
      <c r="K139" s="175">
        <v>0.87197681172846098</v>
      </c>
      <c r="L139" s="175">
        <v>0.90398260879634573</v>
      </c>
      <c r="M139" s="175">
        <v>8.705766704903013</v>
      </c>
      <c r="N139" s="157">
        <v>3.184552083152771E-8</v>
      </c>
    </row>
    <row r="140" spans="1:14" x14ac:dyDescent="0.25">
      <c r="A140" s="48">
        <v>6</v>
      </c>
      <c r="B140" s="177">
        <v>7.2090570067083011E-3</v>
      </c>
      <c r="C140" s="177">
        <v>4.0605105612163215E-5</v>
      </c>
      <c r="D140" s="177">
        <v>7.9491717903017074E-3</v>
      </c>
      <c r="E140" s="177">
        <v>2.8395063729810795E-5</v>
      </c>
      <c r="F140" s="176"/>
      <c r="G140" s="176"/>
      <c r="H140" s="176">
        <v>0.86577411373681534</v>
      </c>
      <c r="I140" s="176">
        <v>0.29989084036049868</v>
      </c>
      <c r="J140" s="175">
        <v>473.08103125866035</v>
      </c>
      <c r="K140" s="175">
        <v>0.87019346439042267</v>
      </c>
      <c r="L140" s="175">
        <v>0.90264509829281703</v>
      </c>
      <c r="M140" s="175">
        <v>8.9802656224167272</v>
      </c>
      <c r="N140" s="157">
        <v>3.5972914233258467E-8</v>
      </c>
    </row>
    <row r="141" spans="1:14" x14ac:dyDescent="0.25">
      <c r="A141" s="48">
        <v>5</v>
      </c>
      <c r="B141" s="177">
        <v>9.5713976902183657E-3</v>
      </c>
      <c r="C141" s="177">
        <v>8.3091061331973399E-6</v>
      </c>
      <c r="D141" s="177">
        <v>2.1449182335955448E-3</v>
      </c>
      <c r="E141" s="177">
        <v>2.3424859653408427E-5</v>
      </c>
      <c r="F141" s="176"/>
      <c r="G141" s="176"/>
      <c r="H141" s="176">
        <v>0.76109513059569822</v>
      </c>
      <c r="I141" s="176"/>
      <c r="J141" s="175">
        <v>474.81308704786096</v>
      </c>
      <c r="K141" s="175">
        <v>0.86924122269359949</v>
      </c>
      <c r="L141" s="175">
        <v>0.89648263463243294</v>
      </c>
      <c r="M141" s="175">
        <v>8.2449955811947611</v>
      </c>
      <c r="N141" s="157">
        <v>1.0040654829514667E-8</v>
      </c>
    </row>
    <row r="142" spans="1:14" x14ac:dyDescent="0.25">
      <c r="A142" s="48">
        <v>4</v>
      </c>
      <c r="B142" s="176"/>
      <c r="C142" s="177">
        <v>7.107650244902271E-7</v>
      </c>
      <c r="D142" s="177">
        <v>4.5847471598927589E-3</v>
      </c>
      <c r="E142" s="177">
        <v>6.1102242410766824E-6</v>
      </c>
      <c r="F142" s="176">
        <v>6.4657826136886948E-2</v>
      </c>
      <c r="G142" s="176"/>
      <c r="H142" s="176"/>
      <c r="I142" s="176"/>
      <c r="J142" s="175">
        <v>512.16941603534474</v>
      </c>
      <c r="K142" s="175">
        <v>0.84785672099867426</v>
      </c>
      <c r="L142" s="175">
        <v>0.87321393416556181</v>
      </c>
      <c r="M142" s="175">
        <v>11.020459454753716</v>
      </c>
      <c r="N142" s="157">
        <v>1.044536396770337E-8</v>
      </c>
    </row>
    <row r="143" spans="1:14" x14ac:dyDescent="0.25">
      <c r="A143" s="48">
        <v>5</v>
      </c>
      <c r="B143" s="176"/>
      <c r="C143" s="177">
        <v>5.9296873378348715E-3</v>
      </c>
      <c r="D143" s="177">
        <v>6.2734178414750272E-5</v>
      </c>
      <c r="E143" s="176"/>
      <c r="F143" s="176">
        <v>0.16148518785336635</v>
      </c>
      <c r="G143" s="177">
        <v>2.2051485040892168E-5</v>
      </c>
      <c r="H143" s="178">
        <v>1.8476328071432166E-2</v>
      </c>
      <c r="I143" s="176"/>
      <c r="J143" s="175">
        <v>516.04339721145936</v>
      </c>
      <c r="K143" s="175">
        <v>0.84554643361070936</v>
      </c>
      <c r="L143" s="175">
        <v>0.87772425994181158</v>
      </c>
      <c r="M143" s="175">
        <v>12.094799775858959</v>
      </c>
      <c r="N143" s="157">
        <v>4.748562488830896E-8</v>
      </c>
    </row>
    <row r="144" spans="1:14" x14ac:dyDescent="0.25">
      <c r="A144" s="48">
        <v>5</v>
      </c>
      <c r="B144" s="176"/>
      <c r="C144" s="177">
        <v>1.633233253608142E-6</v>
      </c>
      <c r="D144" s="177">
        <v>6.1872664045711685E-3</v>
      </c>
      <c r="E144" s="177">
        <v>1.1646280322743764E-5</v>
      </c>
      <c r="F144" s="176">
        <v>8.0819676203678428E-2</v>
      </c>
      <c r="G144" s="176"/>
      <c r="H144" s="176"/>
      <c r="I144" s="176">
        <v>0.77958872742389262</v>
      </c>
      <c r="J144" s="175">
        <v>524.36403923987086</v>
      </c>
      <c r="K144" s="175">
        <v>0.84052548501155799</v>
      </c>
      <c r="L144" s="175">
        <v>0.87374934230081669</v>
      </c>
      <c r="M144" s="175">
        <v>12.91057698791121</v>
      </c>
      <c r="N144" s="157">
        <v>6.3960390799608986E-8</v>
      </c>
    </row>
    <row r="145" spans="1:14" x14ac:dyDescent="0.25">
      <c r="A145" s="48">
        <v>5</v>
      </c>
      <c r="B145" s="176"/>
      <c r="C145" s="177">
        <v>1.4309364346802182E-6</v>
      </c>
      <c r="D145" s="177">
        <v>9.114624671283468E-3</v>
      </c>
      <c r="E145" s="177">
        <v>3.0784804429041183E-5</v>
      </c>
      <c r="F145" s="176">
        <v>8.3545673276724172E-2</v>
      </c>
      <c r="G145" s="176"/>
      <c r="H145" s="176">
        <v>0.84465731370107933</v>
      </c>
      <c r="I145" s="176"/>
      <c r="J145" s="175">
        <v>524.92996781944748</v>
      </c>
      <c r="K145" s="175">
        <v>0.84018106822652849</v>
      </c>
      <c r="L145" s="175">
        <v>0.87347667901266846</v>
      </c>
      <c r="M145" s="175">
        <v>12.966536008229177</v>
      </c>
      <c r="N145" s="157">
        <v>6.5257531294512436E-8</v>
      </c>
    </row>
    <row r="146" spans="1:14" x14ac:dyDescent="0.25">
      <c r="A146" s="48">
        <v>6</v>
      </c>
      <c r="B146" s="176"/>
      <c r="C146" s="177">
        <v>7.6166289940389651E-3</v>
      </c>
      <c r="D146" s="177">
        <v>1.1369780698719081E-4</v>
      </c>
      <c r="E146" s="176"/>
      <c r="F146" s="176">
        <v>0.17359054114845129</v>
      </c>
      <c r="G146" s="177">
        <v>3.8820339447985404E-5</v>
      </c>
      <c r="H146" s="178">
        <v>2.2777810930433302E-2</v>
      </c>
      <c r="I146" s="176">
        <v>0.76468676973920391</v>
      </c>
      <c r="J146" s="175">
        <v>528.82922843498068</v>
      </c>
      <c r="K146" s="175">
        <v>0.83779793056238006</v>
      </c>
      <c r="L146" s="175">
        <v>0.87834844792178512</v>
      </c>
      <c r="M146" s="175">
        <v>13.966696912834131</v>
      </c>
      <c r="N146" s="157">
        <v>2.545475958577932E-7</v>
      </c>
    </row>
    <row r="147" spans="1:14" x14ac:dyDescent="0.25">
      <c r="A147" s="48">
        <v>6</v>
      </c>
      <c r="B147" s="176">
        <v>0.80734656582900965</v>
      </c>
      <c r="C147" s="177">
        <v>7.3250271868848214E-3</v>
      </c>
      <c r="D147" s="177">
        <v>1.0178405526010513E-4</v>
      </c>
      <c r="E147" s="176"/>
      <c r="F147" s="176">
        <v>0.17809640180094199</v>
      </c>
      <c r="G147" s="177">
        <v>6.0514920272908973E-4</v>
      </c>
      <c r="H147" s="178">
        <v>2.1661184711712668E-2</v>
      </c>
      <c r="I147" s="176"/>
      <c r="J147" s="175">
        <v>529.28457480812006</v>
      </c>
      <c r="K147" s="175">
        <v>0.83751848336964607</v>
      </c>
      <c r="L147" s="175">
        <v>0.87813886252723461</v>
      </c>
      <c r="M147" s="175">
        <v>14.009710379852915</v>
      </c>
      <c r="N147" s="157">
        <v>2.5841243867756759E-7</v>
      </c>
    </row>
    <row r="148" spans="1:14" x14ac:dyDescent="0.25">
      <c r="A148" s="48">
        <v>4</v>
      </c>
      <c r="B148" s="176"/>
      <c r="C148" s="177">
        <v>5.1261356631478149E-3</v>
      </c>
      <c r="D148" s="177">
        <v>1.6507824656319021E-5</v>
      </c>
      <c r="E148" s="176"/>
      <c r="F148" s="176"/>
      <c r="G148" s="177">
        <v>1.0715408695445486E-5</v>
      </c>
      <c r="H148" s="178">
        <v>3.1527971685015872E-2</v>
      </c>
      <c r="I148" s="176"/>
      <c r="J148" s="175">
        <v>530.32625189280509</v>
      </c>
      <c r="K148" s="175">
        <v>0.83687829911699918</v>
      </c>
      <c r="L148" s="175">
        <v>0.86406524926416595</v>
      </c>
      <c r="M148" s="175">
        <v>12.898055253427263</v>
      </c>
      <c r="N148" s="157">
        <v>2.0768798855622156E-8</v>
      </c>
    </row>
    <row r="149" spans="1:14" x14ac:dyDescent="0.25">
      <c r="A149" s="48">
        <v>5</v>
      </c>
      <c r="B149" s="177">
        <v>9.3916425636609395E-3</v>
      </c>
      <c r="C149" s="177">
        <v>1.3924801470828208E-4</v>
      </c>
      <c r="D149" s="176"/>
      <c r="E149" s="177">
        <v>6.0103390759709118E-6</v>
      </c>
      <c r="F149" s="176">
        <v>0.10123884742577463</v>
      </c>
      <c r="G149" s="176"/>
      <c r="H149" s="176"/>
      <c r="I149" s="176">
        <v>0.30499499465070623</v>
      </c>
      <c r="J149" s="175">
        <v>535.05216207632395</v>
      </c>
      <c r="K149" s="175">
        <v>0.83395808399056892</v>
      </c>
      <c r="L149" s="175">
        <v>0.86855014982586698</v>
      </c>
      <c r="M149" s="175">
        <v>13.977613622430258</v>
      </c>
      <c r="N149" s="157">
        <v>9.3099191662743377E-8</v>
      </c>
    </row>
    <row r="150" spans="1:14" x14ac:dyDescent="0.25">
      <c r="A150" s="48">
        <v>4</v>
      </c>
      <c r="B150" s="178">
        <v>1.2631697786470194E-2</v>
      </c>
      <c r="C150" s="177">
        <v>3.4860939850623076E-5</v>
      </c>
      <c r="D150" s="176"/>
      <c r="E150" s="177">
        <v>4.7773164358019119E-6</v>
      </c>
      <c r="F150" s="178">
        <v>1.5485302028685428E-2</v>
      </c>
      <c r="G150" s="176"/>
      <c r="H150" s="176"/>
      <c r="I150" s="176"/>
      <c r="J150" s="175">
        <v>536.54054578786076</v>
      </c>
      <c r="K150" s="175">
        <v>0.83303302346778396</v>
      </c>
      <c r="L150" s="175">
        <v>0.86086085288981995</v>
      </c>
      <c r="M150" s="175">
        <v>13.555697442944449</v>
      </c>
      <c r="N150" s="157">
        <v>2.6130869974610127E-8</v>
      </c>
    </row>
    <row r="151" spans="1:14" x14ac:dyDescent="0.25">
      <c r="A151" s="48">
        <v>6</v>
      </c>
      <c r="B151" s="176"/>
      <c r="C151" s="177">
        <v>3.2291131571814479E-6</v>
      </c>
      <c r="D151" s="178">
        <v>1.1555222333452625E-2</v>
      </c>
      <c r="E151" s="177">
        <v>5.3652326536194752E-5</v>
      </c>
      <c r="F151" s="176">
        <v>0.10019128576080137</v>
      </c>
      <c r="G151" s="176"/>
      <c r="H151" s="176">
        <v>0.84417725711259273</v>
      </c>
      <c r="I151" s="176">
        <v>0.78223237943607549</v>
      </c>
      <c r="J151" s="175">
        <v>538.13875547171926</v>
      </c>
      <c r="K151" s="175">
        <v>0.83203684274903233</v>
      </c>
      <c r="L151" s="175">
        <v>0.87402763206177425</v>
      </c>
      <c r="M151" s="175">
        <v>14.853463239692804</v>
      </c>
      <c r="N151" s="157">
        <v>3.4545530663963189E-7</v>
      </c>
    </row>
    <row r="152" spans="1:14" x14ac:dyDescent="0.25">
      <c r="A152" s="48">
        <v>5</v>
      </c>
      <c r="B152" s="178">
        <v>1.7873119188733296E-2</v>
      </c>
      <c r="C152" s="177">
        <v>5.0685316867404901E-5</v>
      </c>
      <c r="D152" s="176"/>
      <c r="E152" s="177">
        <v>9.722909790944146E-6</v>
      </c>
      <c r="F152" s="178">
        <v>3.3717499008443855E-2</v>
      </c>
      <c r="G152" s="176"/>
      <c r="H152" s="176">
        <v>0.45059001739797655</v>
      </c>
      <c r="I152" s="176"/>
      <c r="J152" s="175">
        <v>542.07943649751564</v>
      </c>
      <c r="K152" s="175">
        <v>0.82956791569117339</v>
      </c>
      <c r="L152" s="175">
        <v>0.86507459992217894</v>
      </c>
      <c r="M152" s="175">
        <v>14.690904982617919</v>
      </c>
      <c r="N152" s="157">
        <v>1.1865547514256654E-7</v>
      </c>
    </row>
    <row r="153" spans="1:14" x14ac:dyDescent="0.25">
      <c r="A153" s="48">
        <v>7</v>
      </c>
      <c r="B153" s="176">
        <v>0.75231791580259788</v>
      </c>
      <c r="C153" s="177">
        <v>9.3429631620940562E-3</v>
      </c>
      <c r="D153" s="177">
        <v>1.8799409017868657E-4</v>
      </c>
      <c r="E153" s="176"/>
      <c r="F153" s="176">
        <v>0.18141673067982575</v>
      </c>
      <c r="G153" s="177">
        <v>8.1114892079534452E-4</v>
      </c>
      <c r="H153" s="178">
        <v>2.6761546970404178E-2</v>
      </c>
      <c r="I153" s="176">
        <v>0.72050446910956523</v>
      </c>
      <c r="J153" s="175">
        <v>542.52176707395165</v>
      </c>
      <c r="K153" s="175">
        <v>0.8292896609756798</v>
      </c>
      <c r="L153" s="175">
        <v>0.87908017652443982</v>
      </c>
      <c r="M153" s="175">
        <v>15.81652335620587</v>
      </c>
      <c r="N153" s="157">
        <v>1.2022895895165856E-6</v>
      </c>
    </row>
    <row r="154" spans="1:14" x14ac:dyDescent="0.25">
      <c r="A154" s="48">
        <v>5</v>
      </c>
      <c r="B154" s="176">
        <v>0.74457460108825402</v>
      </c>
      <c r="C154" s="177">
        <v>6.0723942749584554E-3</v>
      </c>
      <c r="D154" s="177">
        <v>2.6735133619168058E-5</v>
      </c>
      <c r="E154" s="176"/>
      <c r="F154" s="176"/>
      <c r="G154" s="177">
        <v>3.2259000906095347E-4</v>
      </c>
      <c r="H154" s="178">
        <v>3.5332449198052208E-2</v>
      </c>
      <c r="I154" s="176"/>
      <c r="J154" s="175">
        <v>542.54514062212934</v>
      </c>
      <c r="K154" s="175">
        <v>0.82927495117957961</v>
      </c>
      <c r="L154" s="175">
        <v>0.86484266968383383</v>
      </c>
      <c r="M154" s="175">
        <v>14.738504309274767</v>
      </c>
      <c r="N154" s="157">
        <v>1.2056413288398862E-7</v>
      </c>
    </row>
    <row r="155" spans="1:14" x14ac:dyDescent="0.25">
      <c r="A155" s="48">
        <v>5</v>
      </c>
      <c r="B155" s="176"/>
      <c r="C155" s="177">
        <v>9.4704261558650957E-3</v>
      </c>
      <c r="D155" s="177">
        <v>7.0513296874108068E-5</v>
      </c>
      <c r="E155" s="176"/>
      <c r="F155" s="176"/>
      <c r="G155" s="177">
        <v>1.760977457988968E-5</v>
      </c>
      <c r="H155" s="178">
        <v>3.4211291723975745E-2</v>
      </c>
      <c r="I155" s="176">
        <v>0.75470572242478284</v>
      </c>
      <c r="J155" s="175">
        <v>542.67014773341464</v>
      </c>
      <c r="K155" s="175">
        <v>0.82919626904881416</v>
      </c>
      <c r="L155" s="175">
        <v>0.86478037966364452</v>
      </c>
      <c r="M155" s="175">
        <v>14.751288166350108</v>
      </c>
      <c r="N155" s="157">
        <v>1.2108137587679597E-7</v>
      </c>
    </row>
    <row r="156" spans="1:14" x14ac:dyDescent="0.25">
      <c r="A156" s="48">
        <v>6</v>
      </c>
      <c r="B156" s="178">
        <v>1.4074311306457924E-2</v>
      </c>
      <c r="C156" s="177">
        <v>1.895220372742641E-4</v>
      </c>
      <c r="D156" s="176"/>
      <c r="E156" s="177">
        <v>1.4571113828826888E-5</v>
      </c>
      <c r="F156" s="176">
        <v>0.13992681995454231</v>
      </c>
      <c r="G156" s="176"/>
      <c r="H156" s="176">
        <v>0.52880368136944855</v>
      </c>
      <c r="I156" s="176">
        <v>0.35552339050697201</v>
      </c>
      <c r="J156" s="175">
        <v>543.52139965154834</v>
      </c>
      <c r="K156" s="175">
        <v>0.82865999101070997</v>
      </c>
      <c r="L156" s="175">
        <v>0.87149499325803248</v>
      </c>
      <c r="M156" s="175">
        <v>15.37323980088334</v>
      </c>
      <c r="N156" s="157">
        <v>4.1111382866898773E-7</v>
      </c>
    </row>
    <row r="157" spans="1:14" x14ac:dyDescent="0.25">
      <c r="A157" s="48">
        <v>3</v>
      </c>
      <c r="B157" s="176"/>
      <c r="C157" s="177">
        <v>3.7387570255336078E-7</v>
      </c>
      <c r="D157" s="177">
        <v>1.0905296008446653E-3</v>
      </c>
      <c r="E157" s="177">
        <v>9.3330196410312079E-6</v>
      </c>
      <c r="F157" s="176"/>
      <c r="G157" s="176"/>
      <c r="H157" s="176"/>
      <c r="I157" s="176"/>
      <c r="J157" s="175">
        <v>545.5145473781389</v>
      </c>
      <c r="K157" s="175">
        <v>0.82740104474669851</v>
      </c>
      <c r="L157" s="175">
        <v>0.84897591415336116</v>
      </c>
      <c r="M157" s="175">
        <v>13.99485796487506</v>
      </c>
      <c r="N157" s="157">
        <v>8.4302530803638619E-9</v>
      </c>
    </row>
    <row r="158" spans="1:14" x14ac:dyDescent="0.25">
      <c r="A158" s="48">
        <v>6</v>
      </c>
      <c r="B158" s="176">
        <v>5.6725173073489669E-2</v>
      </c>
      <c r="C158" s="177">
        <v>4.5952118877592703E-4</v>
      </c>
      <c r="D158" s="176"/>
      <c r="E158" s="177">
        <v>1.2975042071490157E-4</v>
      </c>
      <c r="F158" s="176">
        <v>0.11112336742075164</v>
      </c>
      <c r="G158" s="176">
        <v>0.96452846494350752</v>
      </c>
      <c r="H158" s="176"/>
      <c r="I158" s="176">
        <v>0.31856250926986385</v>
      </c>
      <c r="J158" s="175">
        <v>549.68279119179101</v>
      </c>
      <c r="K158" s="175">
        <v>0.82475333128459671</v>
      </c>
      <c r="L158" s="175">
        <v>0.86856499846344759</v>
      </c>
      <c r="M158" s="175">
        <v>15.974566218367517</v>
      </c>
      <c r="N158" s="157">
        <v>5.0060018631254431E-7</v>
      </c>
    </row>
    <row r="159" spans="1:14" x14ac:dyDescent="0.25">
      <c r="A159" s="48">
        <v>5</v>
      </c>
      <c r="B159" s="176">
        <v>7.666704502565104E-2</v>
      </c>
      <c r="C159" s="177">
        <v>1.7777984957325797E-4</v>
      </c>
      <c r="D159" s="176"/>
      <c r="E159" s="177">
        <v>1.2486381652979209E-4</v>
      </c>
      <c r="F159" s="178">
        <v>1.9680652138351393E-2</v>
      </c>
      <c r="G159" s="176">
        <v>0.95869819568545955</v>
      </c>
      <c r="H159" s="176"/>
      <c r="I159" s="176"/>
      <c r="J159" s="175">
        <v>550.43909987273582</v>
      </c>
      <c r="K159" s="175">
        <v>0.82427075565993912</v>
      </c>
      <c r="L159" s="175">
        <v>0.86088101489745184</v>
      </c>
      <c r="M159" s="175">
        <v>15.551559569443473</v>
      </c>
      <c r="N159" s="157">
        <v>1.5766993534252904E-7</v>
      </c>
    </row>
    <row r="160" spans="1:14" x14ac:dyDescent="0.25">
      <c r="A160" s="48">
        <v>4</v>
      </c>
      <c r="B160" s="176"/>
      <c r="C160" s="177">
        <v>8.1077891415980673E-7</v>
      </c>
      <c r="D160" s="177">
        <v>4.0586967855640709E-3</v>
      </c>
      <c r="E160" s="177">
        <v>2.7017719017632033E-5</v>
      </c>
      <c r="F160" s="176"/>
      <c r="G160" s="176"/>
      <c r="H160" s="176">
        <v>0.58529934667485173</v>
      </c>
      <c r="I160" s="176"/>
      <c r="J160" s="175">
        <v>554.73627046496449</v>
      </c>
      <c r="K160" s="175">
        <v>0.82151627782313219</v>
      </c>
      <c r="L160" s="175">
        <v>0.85126356485261012</v>
      </c>
      <c r="M160" s="175">
        <v>15.525360612191392</v>
      </c>
      <c r="N160" s="157">
        <v>5.0405107541422412E-8</v>
      </c>
    </row>
    <row r="161" spans="1:14" x14ac:dyDescent="0.25">
      <c r="A161" s="48">
        <v>4</v>
      </c>
      <c r="B161" s="176"/>
      <c r="C161" s="177">
        <v>1.7222276189400054E-6</v>
      </c>
      <c r="D161" s="177">
        <v>4.1904068282816393E-3</v>
      </c>
      <c r="E161" s="177">
        <v>1.3316179316228884E-5</v>
      </c>
      <c r="F161" s="176"/>
      <c r="G161" s="176"/>
      <c r="H161" s="176"/>
      <c r="I161" s="176">
        <v>0.59463686337166544</v>
      </c>
      <c r="J161" s="175">
        <v>554.94367663079368</v>
      </c>
      <c r="K161" s="175">
        <v>0.8213827890041806</v>
      </c>
      <c r="L161" s="175">
        <v>0.85115232417015052</v>
      </c>
      <c r="M161" s="175">
        <v>15.548190673591353</v>
      </c>
      <c r="N161" s="157">
        <v>5.0777422413908381E-8</v>
      </c>
    </row>
    <row r="162" spans="1:14" x14ac:dyDescent="0.25">
      <c r="A162" s="48">
        <v>6</v>
      </c>
      <c r="B162" s="176">
        <v>6.7762237238776335E-2</v>
      </c>
      <c r="C162" s="177">
        <v>1.9984605696664443E-4</v>
      </c>
      <c r="D162" s="176"/>
      <c r="E162" s="177">
        <v>2.579542250168486E-4</v>
      </c>
      <c r="F162" s="178">
        <v>3.8173995590490187E-2</v>
      </c>
      <c r="G162" s="176">
        <v>0.84221087132553307</v>
      </c>
      <c r="H162" s="176">
        <v>0.44807279479995099</v>
      </c>
      <c r="I162" s="176"/>
      <c r="J162" s="175">
        <v>556.30372827283611</v>
      </c>
      <c r="K162" s="175">
        <v>0.82050620882080971</v>
      </c>
      <c r="L162" s="175">
        <v>0.86537965661560723</v>
      </c>
      <c r="M162" s="175">
        <v>16.628297824090584</v>
      </c>
      <c r="N162" s="157">
        <v>6.1696937091021233E-7</v>
      </c>
    </row>
    <row r="163" spans="1:14" x14ac:dyDescent="0.25">
      <c r="A163" s="48">
        <v>6</v>
      </c>
      <c r="B163" s="176">
        <v>0.80149529563749222</v>
      </c>
      <c r="C163" s="178">
        <v>1.1709434548543046E-2</v>
      </c>
      <c r="D163" s="177">
        <v>1.2448706072872901E-4</v>
      </c>
      <c r="E163" s="176"/>
      <c r="F163" s="176"/>
      <c r="G163" s="177">
        <v>5.8863977653934537E-4</v>
      </c>
      <c r="H163" s="178">
        <v>3.9389952024456679E-2</v>
      </c>
      <c r="I163" s="176">
        <v>0.81434685131605333</v>
      </c>
      <c r="J163" s="175">
        <v>556.53501348589384</v>
      </c>
      <c r="K163" s="175">
        <v>0.82035692745714384</v>
      </c>
      <c r="L163" s="175">
        <v>0.86526769559285788</v>
      </c>
      <c r="M163" s="175">
        <v>16.651275721809778</v>
      </c>
      <c r="N163" s="157">
        <v>6.2146054505773676E-7</v>
      </c>
    </row>
    <row r="164" spans="1:14" x14ac:dyDescent="0.25">
      <c r="A164" s="48">
        <v>7</v>
      </c>
      <c r="B164" s="176">
        <v>5.3824732963346097E-2</v>
      </c>
      <c r="C164" s="177">
        <v>5.3197510582603561E-4</v>
      </c>
      <c r="D164" s="176"/>
      <c r="E164" s="177">
        <v>3.1111615710382421E-4</v>
      </c>
      <c r="F164" s="176">
        <v>0.15031642929908817</v>
      </c>
      <c r="G164" s="176">
        <v>0.80189137294085866</v>
      </c>
      <c r="H164" s="176">
        <v>0.50947992274952347</v>
      </c>
      <c r="I164" s="176">
        <v>0.36212707322683646</v>
      </c>
      <c r="J164" s="175">
        <v>558.21353989124987</v>
      </c>
      <c r="K164" s="175">
        <v>0.81927167548275426</v>
      </c>
      <c r="L164" s="175">
        <v>0.87198410346695099</v>
      </c>
      <c r="M164" s="175">
        <v>17.272859114123261</v>
      </c>
      <c r="N164" s="157">
        <v>1.9177170458334912E-6</v>
      </c>
    </row>
    <row r="165" spans="1:14" x14ac:dyDescent="0.25">
      <c r="A165" s="48">
        <v>4</v>
      </c>
      <c r="B165" s="177">
        <v>5.2442282604676111E-3</v>
      </c>
      <c r="C165" s="177">
        <v>1.9337060163489449E-4</v>
      </c>
      <c r="D165" s="176"/>
      <c r="E165" s="177">
        <v>5.9561474977210896E-6</v>
      </c>
      <c r="F165" s="176"/>
      <c r="G165" s="176"/>
      <c r="H165" s="176"/>
      <c r="I165" s="178">
        <v>4.1946452546254856E-2</v>
      </c>
      <c r="J165" s="175">
        <v>560.74141879050717</v>
      </c>
      <c r="K165" s="175">
        <v>0.81763110701685582</v>
      </c>
      <c r="L165" s="175">
        <v>0.8480259225140464</v>
      </c>
      <c r="M165" s="175">
        <v>16.189825911632102</v>
      </c>
      <c r="N165" s="157">
        <v>6.2303919797273796E-8</v>
      </c>
    </row>
    <row r="166" spans="1:14" x14ac:dyDescent="0.25">
      <c r="A166" s="48">
        <v>5</v>
      </c>
      <c r="B166" s="177">
        <v>9.1861605778752759E-3</v>
      </c>
      <c r="C166" s="177">
        <v>2.3024639684485803E-4</v>
      </c>
      <c r="D166" s="176"/>
      <c r="E166" s="177">
        <v>9.3171772814229934E-6</v>
      </c>
      <c r="F166" s="176"/>
      <c r="G166" s="176"/>
      <c r="H166" s="176">
        <v>0.37051013787851128</v>
      </c>
      <c r="I166" s="176">
        <v>7.7933717793680524E-2</v>
      </c>
      <c r="J166" s="175">
        <v>562.97888700594774</v>
      </c>
      <c r="K166" s="175">
        <v>0.81617282811388803</v>
      </c>
      <c r="L166" s="175">
        <v>0.85447015559016148</v>
      </c>
      <c r="M166" s="175">
        <v>16.867268070828079</v>
      </c>
      <c r="N166" s="157">
        <v>2.3949088945562816E-7</v>
      </c>
    </row>
    <row r="167" spans="1:14" x14ac:dyDescent="0.25">
      <c r="A167" s="48">
        <v>5</v>
      </c>
      <c r="B167" s="176"/>
      <c r="C167" s="177">
        <v>3.3056819293390799E-6</v>
      </c>
      <c r="D167" s="178">
        <v>1.0191671929103857E-2</v>
      </c>
      <c r="E167" s="177">
        <v>3.9808493664839011E-5</v>
      </c>
      <c r="F167" s="176"/>
      <c r="G167" s="176"/>
      <c r="H167" s="176">
        <v>0.6298213202617291</v>
      </c>
      <c r="I167" s="176">
        <v>0.64021103599778939</v>
      </c>
      <c r="J167" s="175">
        <v>565.7980852351626</v>
      </c>
      <c r="K167" s="175">
        <v>0.8143271360516886</v>
      </c>
      <c r="L167" s="175">
        <v>0.85300898270758685</v>
      </c>
      <c r="M167" s="175">
        <v>17.167146369734109</v>
      </c>
      <c r="N167" s="157">
        <v>2.6273332966469489E-7</v>
      </c>
    </row>
    <row r="168" spans="1:14" x14ac:dyDescent="0.25">
      <c r="A168" s="48">
        <v>5</v>
      </c>
      <c r="B168" s="176">
        <v>5.0033766049506566E-2</v>
      </c>
      <c r="C168" s="177">
        <v>6.753415510843395E-4</v>
      </c>
      <c r="D168" s="176"/>
      <c r="E168" s="177">
        <v>1.6116585390899701E-4</v>
      </c>
      <c r="F168" s="176"/>
      <c r="G168" s="176">
        <v>0.94384738488738007</v>
      </c>
      <c r="H168" s="176"/>
      <c r="I168" s="176">
        <v>5.1023484648727767E-2</v>
      </c>
      <c r="J168" s="175">
        <v>575.23145061105163</v>
      </c>
      <c r="K168" s="175">
        <v>0.80808419790733432</v>
      </c>
      <c r="L168" s="175">
        <v>0.84806665667663972</v>
      </c>
      <c r="M168" s="175">
        <v>18.181465989591754</v>
      </c>
      <c r="N168" s="157">
        <v>3.5693674056837001E-7</v>
      </c>
    </row>
    <row r="169" spans="1:14" x14ac:dyDescent="0.25">
      <c r="A169" s="48">
        <v>6</v>
      </c>
      <c r="B169" s="178">
        <v>4.3732963448036649E-2</v>
      </c>
      <c r="C169" s="177">
        <v>6.3963102927529453E-4</v>
      </c>
      <c r="D169" s="176"/>
      <c r="E169" s="177">
        <v>2.4892995043803698E-4</v>
      </c>
      <c r="F169" s="176"/>
      <c r="G169" s="176">
        <v>0.8208969284162172</v>
      </c>
      <c r="H169" s="176">
        <v>0.36954015073269531</v>
      </c>
      <c r="I169" s="176">
        <v>8.4142710551166941E-2</v>
      </c>
      <c r="J169" s="175">
        <v>577.55978969484875</v>
      </c>
      <c r="K169" s="175">
        <v>0.80652743532105808</v>
      </c>
      <c r="L169" s="175">
        <v>0.85489557649079351</v>
      </c>
      <c r="M169" s="175">
        <v>18.779958418751971</v>
      </c>
      <c r="N169" s="157">
        <v>1.185858341254931E-6</v>
      </c>
    </row>
    <row r="170" spans="1:14" x14ac:dyDescent="0.25">
      <c r="A170" s="48">
        <v>3</v>
      </c>
      <c r="B170" s="176"/>
      <c r="C170" s="178">
        <v>1.9358880497669741E-2</v>
      </c>
      <c r="D170" s="177">
        <v>1.041184195432237E-4</v>
      </c>
      <c r="E170" s="176"/>
      <c r="F170" s="176"/>
      <c r="G170" s="177">
        <v>3.8707109688694651E-5</v>
      </c>
      <c r="H170" s="176"/>
      <c r="I170" s="176"/>
      <c r="J170" s="175">
        <v>582.63575567585224</v>
      </c>
      <c r="K170" s="175">
        <v>0.80311176940549767</v>
      </c>
      <c r="L170" s="175">
        <v>0.82772279822981043</v>
      </c>
      <c r="M170" s="175">
        <v>18.356660955892067</v>
      </c>
      <c r="N170" s="157">
        <v>3.321238078273258E-8</v>
      </c>
    </row>
    <row r="171" spans="1:14" x14ac:dyDescent="0.25">
      <c r="A171" s="48">
        <v>4</v>
      </c>
      <c r="B171" s="176"/>
      <c r="C171" s="177">
        <v>3.0250273765748464E-4</v>
      </c>
      <c r="D171" s="176"/>
      <c r="E171" s="177">
        <v>4.526596904696643E-4</v>
      </c>
      <c r="F171" s="178">
        <v>2.737632824921039E-2</v>
      </c>
      <c r="G171" s="176">
        <v>8.763462796622136E-2</v>
      </c>
      <c r="H171" s="176"/>
      <c r="I171" s="176"/>
      <c r="J171" s="175">
        <v>583.89087436714237</v>
      </c>
      <c r="K171" s="175">
        <v>0.80226257926289302</v>
      </c>
      <c r="L171" s="175">
        <v>0.83521881605241077</v>
      </c>
      <c r="M171" s="175">
        <v>18.81824404436972</v>
      </c>
      <c r="N171" s="157">
        <v>1.3803506536458014E-7</v>
      </c>
    </row>
    <row r="172" spans="1:14" x14ac:dyDescent="0.25">
      <c r="A172" s="48">
        <v>4</v>
      </c>
      <c r="B172" s="176"/>
      <c r="C172" s="178">
        <v>2.5919790053425408E-2</v>
      </c>
      <c r="D172" s="177">
        <v>4.5921283570851933E-4</v>
      </c>
      <c r="E172" s="176"/>
      <c r="F172" s="176">
        <v>0.35908443287180714</v>
      </c>
      <c r="G172" s="177">
        <v>9.2011189497212922E-5</v>
      </c>
      <c r="H172" s="176"/>
      <c r="I172" s="176"/>
      <c r="J172" s="175">
        <v>584.29142651016809</v>
      </c>
      <c r="K172" s="175">
        <v>0.80199118843170458</v>
      </c>
      <c r="L172" s="175">
        <v>0.83499265702642056</v>
      </c>
      <c r="M172" s="175">
        <v>18.864658938052088</v>
      </c>
      <c r="N172" s="157">
        <v>1.39907472689606E-7</v>
      </c>
    </row>
    <row r="173" spans="1:14" x14ac:dyDescent="0.25">
      <c r="A173" s="48">
        <v>5</v>
      </c>
      <c r="B173" s="176"/>
      <c r="C173" s="177">
        <v>7.1657138847202369E-4</v>
      </c>
      <c r="D173" s="176"/>
      <c r="E173" s="177">
        <v>5.9274227269390635E-4</v>
      </c>
      <c r="F173" s="176">
        <v>0.10126300647221875</v>
      </c>
      <c r="G173" s="176">
        <v>8.8121916620072141E-2</v>
      </c>
      <c r="H173" s="176"/>
      <c r="I173" s="176">
        <v>0.55499016622037023</v>
      </c>
      <c r="J173" s="175">
        <v>593.44642274158264</v>
      </c>
      <c r="K173" s="175">
        <v>0.79573755685700398</v>
      </c>
      <c r="L173" s="175">
        <v>0.83829223251179474</v>
      </c>
      <c r="M173" s="175">
        <v>20.187483023096291</v>
      </c>
      <c r="N173" s="157">
        <v>6.355100909442508E-7</v>
      </c>
    </row>
    <row r="174" spans="1:14" x14ac:dyDescent="0.25">
      <c r="A174" s="48">
        <v>5</v>
      </c>
      <c r="B174" s="176"/>
      <c r="C174" s="177">
        <v>3.8520933978552E-4</v>
      </c>
      <c r="D174" s="176"/>
      <c r="E174" s="177">
        <v>1.0736782806826952E-3</v>
      </c>
      <c r="F174" s="178">
        <v>4.5993479310635584E-2</v>
      </c>
      <c r="G174" s="176">
        <v>0.14521098940076552</v>
      </c>
      <c r="H174" s="176">
        <v>0.64209785608743397</v>
      </c>
      <c r="I174" s="176"/>
      <c r="J174" s="175">
        <v>595.57358791551701</v>
      </c>
      <c r="K174" s="175">
        <v>0.79427060497954294</v>
      </c>
      <c r="L174" s="175">
        <v>0.83713089560880494</v>
      </c>
      <c r="M174" s="175">
        <v>20.425825616966343</v>
      </c>
      <c r="N174" s="157">
        <v>6.7896165504617844E-7</v>
      </c>
    </row>
    <row r="175" spans="1:14" x14ac:dyDescent="0.25">
      <c r="A175" s="48">
        <v>4</v>
      </c>
      <c r="B175" s="176">
        <v>0.79462713277656194</v>
      </c>
      <c r="C175" s="178">
        <v>2.1796170436361704E-2</v>
      </c>
      <c r="D175" s="177">
        <v>1.5400078649401098E-4</v>
      </c>
      <c r="E175" s="176"/>
      <c r="F175" s="176"/>
      <c r="G175" s="177">
        <v>9.3308404241886252E-4</v>
      </c>
      <c r="H175" s="176"/>
      <c r="I175" s="176"/>
      <c r="J175" s="175">
        <v>595.98795312907976</v>
      </c>
      <c r="K175" s="175">
        <v>0.79398423647225891</v>
      </c>
      <c r="L175" s="175">
        <v>0.82832019706021576</v>
      </c>
      <c r="M175" s="175">
        <v>20.234056062818304</v>
      </c>
      <c r="N175" s="157">
        <v>2.0648564305342564E-7</v>
      </c>
    </row>
    <row r="176" spans="1:14" x14ac:dyDescent="0.25">
      <c r="A176" s="48">
        <v>4</v>
      </c>
      <c r="B176" s="178">
        <v>2.008868274521159E-2</v>
      </c>
      <c r="C176" s="177">
        <v>4.3757782409575274E-5</v>
      </c>
      <c r="D176" s="176"/>
      <c r="E176" s="177">
        <v>7.1703174763573438E-6</v>
      </c>
      <c r="F176" s="176"/>
      <c r="G176" s="176"/>
      <c r="H176" s="176">
        <v>0.19138682624811543</v>
      </c>
      <c r="I176" s="176"/>
      <c r="J176" s="175">
        <v>596.76238161307276</v>
      </c>
      <c r="K176" s="175">
        <v>0.79344849365776882</v>
      </c>
      <c r="L176" s="175">
        <v>0.82787374471480735</v>
      </c>
      <c r="M176" s="175">
        <v>20.325682024044561</v>
      </c>
      <c r="N176" s="157">
        <v>2.1181664802098417E-7</v>
      </c>
    </row>
    <row r="177" spans="1:14" x14ac:dyDescent="0.25">
      <c r="A177" s="48">
        <v>5</v>
      </c>
      <c r="B177" s="176"/>
      <c r="C177" s="178">
        <v>2.7843005327788019E-2</v>
      </c>
      <c r="D177" s="177">
        <v>6.6378030711723647E-4</v>
      </c>
      <c r="E177" s="176"/>
      <c r="F177" s="176">
        <v>0.32691384961869585</v>
      </c>
      <c r="G177" s="177">
        <v>1.4699134215370542E-4</v>
      </c>
      <c r="H177" s="176"/>
      <c r="I177" s="176">
        <v>0.6856799483101722</v>
      </c>
      <c r="J177" s="175">
        <v>596.82333235016085</v>
      </c>
      <c r="K177" s="175">
        <v>0.79340629894220693</v>
      </c>
      <c r="L177" s="175">
        <v>0.83644665332924706</v>
      </c>
      <c r="M177" s="175">
        <v>20.566253497390591</v>
      </c>
      <c r="N177" s="157">
        <v>7.0578013216577993E-7</v>
      </c>
    </row>
    <row r="178" spans="1:14" x14ac:dyDescent="0.25">
      <c r="A178" s="48">
        <v>4</v>
      </c>
      <c r="B178" s="176"/>
      <c r="C178" s="178">
        <v>2.8217957530913239E-2</v>
      </c>
      <c r="D178" s="177">
        <v>3.4669769108744089E-4</v>
      </c>
      <c r="E178" s="176"/>
      <c r="F178" s="176"/>
      <c r="G178" s="177">
        <v>5.9981075297321154E-5</v>
      </c>
      <c r="H178" s="176"/>
      <c r="I178" s="176">
        <v>0.9776882169990917</v>
      </c>
      <c r="J178" s="175">
        <v>597.01202062720017</v>
      </c>
      <c r="K178" s="175">
        <v>0.79327564730873246</v>
      </c>
      <c r="L178" s="175">
        <v>0.82772970609061047</v>
      </c>
      <c r="M178" s="175">
        <v>20.355243247166115</v>
      </c>
      <c r="N178" s="157">
        <v>2.1356270334894025E-7</v>
      </c>
    </row>
    <row r="179" spans="1:14" x14ac:dyDescent="0.25">
      <c r="A179" s="48">
        <v>5</v>
      </c>
      <c r="B179" s="176">
        <v>0.84215631793946866</v>
      </c>
      <c r="C179" s="178">
        <v>2.9693762410031022E-2</v>
      </c>
      <c r="D179" s="177">
        <v>6.6335184243837119E-4</v>
      </c>
      <c r="E179" s="176"/>
      <c r="F179" s="176">
        <v>0.37918072154471982</v>
      </c>
      <c r="G179" s="177">
        <v>1.8497488399208373E-3</v>
      </c>
      <c r="H179" s="176"/>
      <c r="I179" s="176"/>
      <c r="J179" s="175">
        <v>598.82844697714756</v>
      </c>
      <c r="K179" s="175">
        <v>0.79201580401395155</v>
      </c>
      <c r="L179" s="175">
        <v>0.83534584484437835</v>
      </c>
      <c r="M179" s="175">
        <v>20.79217376993364</v>
      </c>
      <c r="N179" s="157">
        <v>7.5090355338764013E-7</v>
      </c>
    </row>
    <row r="180" spans="1:14" x14ac:dyDescent="0.25">
      <c r="A180" s="48">
        <v>6</v>
      </c>
      <c r="B180" s="176"/>
      <c r="C180" s="177">
        <v>9.2531622699381082E-4</v>
      </c>
      <c r="D180" s="176"/>
      <c r="E180" s="177">
        <v>1.5280253515739509E-3</v>
      </c>
      <c r="F180" s="176">
        <v>0.12789048984443441</v>
      </c>
      <c r="G180" s="176">
        <v>0.14254784634878054</v>
      </c>
      <c r="H180" s="176">
        <v>0.6992332950493767</v>
      </c>
      <c r="I180" s="176">
        <v>0.60028946445076481</v>
      </c>
      <c r="J180" s="175">
        <v>607.11455336550284</v>
      </c>
      <c r="K180" s="175">
        <v>0.78622014567067011</v>
      </c>
      <c r="L180" s="175">
        <v>0.83966510925300264</v>
      </c>
      <c r="M180" s="175">
        <v>21.905725849341721</v>
      </c>
      <c r="N180" s="157">
        <v>2.8208593134233552E-6</v>
      </c>
    </row>
    <row r="181" spans="1:14" x14ac:dyDescent="0.25">
      <c r="A181" s="48">
        <v>3</v>
      </c>
      <c r="B181" s="178">
        <v>1.2892954530585853E-2</v>
      </c>
      <c r="C181" s="177">
        <v>3.2179414185515412E-5</v>
      </c>
      <c r="D181" s="176"/>
      <c r="E181" s="177">
        <v>9.7026887462431162E-6</v>
      </c>
      <c r="F181" s="176"/>
      <c r="G181" s="176"/>
      <c r="H181" s="176"/>
      <c r="I181" s="176"/>
      <c r="J181" s="175">
        <v>608.42175614788539</v>
      </c>
      <c r="K181" s="175">
        <v>0.78529855856568265</v>
      </c>
      <c r="L181" s="175">
        <v>0.81213623874497221</v>
      </c>
      <c r="M181" s="175">
        <v>21.555509634136776</v>
      </c>
      <c r="N181" s="157">
        <v>8.1763220609740909E-8</v>
      </c>
    </row>
    <row r="182" spans="1:14" x14ac:dyDescent="0.25">
      <c r="A182" s="48">
        <v>5</v>
      </c>
      <c r="B182" s="176">
        <v>0.79909382796699946</v>
      </c>
      <c r="C182" s="178">
        <v>3.2164234535707756E-2</v>
      </c>
      <c r="D182" s="177">
        <v>5.4068021073547918E-4</v>
      </c>
      <c r="E182" s="176"/>
      <c r="F182" s="176"/>
      <c r="G182" s="177">
        <v>1.4382063870770024E-3</v>
      </c>
      <c r="H182" s="176"/>
      <c r="I182" s="176">
        <v>0.97196164491361392</v>
      </c>
      <c r="J182" s="175">
        <v>611.45032946732783</v>
      </c>
      <c r="K182" s="175">
        <v>0.78315577713044326</v>
      </c>
      <c r="L182" s="175">
        <v>0.82833165689493427</v>
      </c>
      <c r="M182" s="175">
        <v>22.231704146914211</v>
      </c>
      <c r="N182" s="157">
        <v>1.1036446147365292E-6</v>
      </c>
    </row>
    <row r="183" spans="1:14" x14ac:dyDescent="0.25">
      <c r="A183" s="48">
        <v>6</v>
      </c>
      <c r="B183" s="176">
        <v>0.7666919408935331</v>
      </c>
      <c r="C183" s="178">
        <v>3.1335363584725294E-2</v>
      </c>
      <c r="D183" s="177">
        <v>9.6521495031006539E-4</v>
      </c>
      <c r="E183" s="176"/>
      <c r="F183" s="176">
        <v>0.3333249125010237</v>
      </c>
      <c r="G183" s="177">
        <v>2.2022166807845129E-3</v>
      </c>
      <c r="H183" s="176"/>
      <c r="I183" s="176">
        <v>0.65033605837890951</v>
      </c>
      <c r="J183" s="175">
        <v>611.63797314168835</v>
      </c>
      <c r="K183" s="175">
        <v>0.78302266512369356</v>
      </c>
      <c r="L183" s="175">
        <v>0.83726699884277012</v>
      </c>
      <c r="M183" s="175">
        <v>22.397892983693538</v>
      </c>
      <c r="N183" s="157">
        <v>3.2078983575614131E-6</v>
      </c>
    </row>
    <row r="184" spans="1:14" x14ac:dyDescent="0.25">
      <c r="A184" s="48">
        <v>5</v>
      </c>
      <c r="B184" s="176">
        <v>8.5014804776534059E-2</v>
      </c>
      <c r="C184" s="177">
        <v>2.0918044760193135E-4</v>
      </c>
      <c r="D184" s="176"/>
      <c r="E184" s="177">
        <v>2.8687955757133738E-4</v>
      </c>
      <c r="F184" s="176"/>
      <c r="G184" s="176">
        <v>0.92686535764059619</v>
      </c>
      <c r="H184" s="176">
        <v>0.21989517433604194</v>
      </c>
      <c r="I184" s="176"/>
      <c r="J184" s="175">
        <v>612.12593233908319</v>
      </c>
      <c r="K184" s="175">
        <v>0.78267632194580639</v>
      </c>
      <c r="L184" s="175">
        <v>0.82795208820709665</v>
      </c>
      <c r="M184" s="175">
        <v>22.309603493243536</v>
      </c>
      <c r="N184" s="157">
        <v>1.126359200193076E-6</v>
      </c>
    </row>
    <row r="185" spans="1:14" x14ac:dyDescent="0.25">
      <c r="A185" s="48">
        <v>3</v>
      </c>
      <c r="B185" s="176"/>
      <c r="C185" s="177">
        <v>2.4316199316612961E-6</v>
      </c>
      <c r="D185" s="176"/>
      <c r="E185" s="177">
        <v>5.1453981378317832E-6</v>
      </c>
      <c r="F185" s="178">
        <v>1.597354039857015E-2</v>
      </c>
      <c r="G185" s="176"/>
      <c r="H185" s="176"/>
      <c r="I185" s="176"/>
      <c r="J185" s="175">
        <v>614.04799822745395</v>
      </c>
      <c r="K185" s="175">
        <v>0.78130939331776328</v>
      </c>
      <c r="L185" s="175">
        <v>0.80864571915304295</v>
      </c>
      <c r="M185" s="175">
        <v>22.271873241762449</v>
      </c>
      <c r="N185" s="157">
        <v>9.9007828384336945E-8</v>
      </c>
    </row>
    <row r="186" spans="1:14" x14ac:dyDescent="0.25">
      <c r="A186" s="48">
        <v>4</v>
      </c>
      <c r="B186" s="176"/>
      <c r="C186" s="177">
        <v>4.3234384474770449E-6</v>
      </c>
      <c r="D186" s="176"/>
      <c r="E186" s="177">
        <v>7.2793333930051951E-6</v>
      </c>
      <c r="F186" s="178">
        <v>3.9356649352892521E-2</v>
      </c>
      <c r="G186" s="176"/>
      <c r="H186" s="176">
        <v>0.34058208951507507</v>
      </c>
      <c r="I186" s="176"/>
      <c r="J186" s="175">
        <v>614.73418434503321</v>
      </c>
      <c r="K186" s="175">
        <v>0.78082035563780172</v>
      </c>
      <c r="L186" s="175">
        <v>0.81735029636483469</v>
      </c>
      <c r="M186" s="175">
        <v>22.485422207734985</v>
      </c>
      <c r="N186" s="157">
        <v>3.7907480853226284E-7</v>
      </c>
    </row>
    <row r="187" spans="1:14" x14ac:dyDescent="0.25">
      <c r="A187" s="48">
        <v>4</v>
      </c>
      <c r="B187" s="176"/>
      <c r="C187" s="176"/>
      <c r="D187" s="177">
        <v>3.287457337905604E-4</v>
      </c>
      <c r="E187" s="176"/>
      <c r="F187" s="176">
        <v>0.16579636576575318</v>
      </c>
      <c r="G187" s="177">
        <v>3.6370970810004639E-6</v>
      </c>
      <c r="H187" s="176">
        <v>9.2367520804920861E-2</v>
      </c>
      <c r="I187" s="176"/>
      <c r="J187" s="175">
        <v>617.03064259855478</v>
      </c>
      <c r="K187" s="175">
        <v>0.77917972112538658</v>
      </c>
      <c r="L187" s="175">
        <v>0.81598310093782211</v>
      </c>
      <c r="M187" s="175">
        <v>22.76601339842437</v>
      </c>
      <c r="N187" s="157">
        <v>4.0781626336870874E-7</v>
      </c>
    </row>
    <row r="188" spans="1:14" x14ac:dyDescent="0.25">
      <c r="A188" s="48">
        <v>4</v>
      </c>
      <c r="B188" s="176">
        <v>0.11849272803927652</v>
      </c>
      <c r="C188" s="177">
        <v>2.5939650137992191E-4</v>
      </c>
      <c r="D188" s="176"/>
      <c r="E188" s="177">
        <v>3.6760501619352088E-4</v>
      </c>
      <c r="F188" s="176"/>
      <c r="G188" s="176">
        <v>0.71904307698187508</v>
      </c>
      <c r="H188" s="176"/>
      <c r="I188" s="176"/>
      <c r="J188" s="175">
        <v>621.38216523482026</v>
      </c>
      <c r="K188" s="175">
        <v>0.7760541299542385</v>
      </c>
      <c r="L188" s="175">
        <v>0.81337844162853212</v>
      </c>
      <c r="M188" s="175">
        <v>23.300570816108824</v>
      </c>
      <c r="N188" s="157">
        <v>4.6802480752643135E-7</v>
      </c>
    </row>
    <row r="189" spans="1:14" x14ac:dyDescent="0.25">
      <c r="A189" s="48">
        <v>4</v>
      </c>
      <c r="B189" s="176"/>
      <c r="C189" s="177">
        <v>1.0643454192385575E-3</v>
      </c>
      <c r="D189" s="176"/>
      <c r="E189" s="177">
        <v>8.1797274914404338E-4</v>
      </c>
      <c r="F189" s="176"/>
      <c r="G189" s="176">
        <v>5.2886553786624858E-2</v>
      </c>
      <c r="H189" s="176"/>
      <c r="I189" s="176">
        <v>0.12113782711730786</v>
      </c>
      <c r="J189" s="175">
        <v>621.93295830150998</v>
      </c>
      <c r="K189" s="175">
        <v>0.7756569428214557</v>
      </c>
      <c r="L189" s="175">
        <v>0.81304745235121312</v>
      </c>
      <c r="M189" s="175">
        <v>23.368500150564891</v>
      </c>
      <c r="N189" s="157">
        <v>4.7621955701603708E-7</v>
      </c>
    </row>
    <row r="190" spans="1:14" x14ac:dyDescent="0.25">
      <c r="A190" s="48">
        <v>4</v>
      </c>
      <c r="B190" s="176"/>
      <c r="C190" s="177">
        <v>7.9338319333637751E-6</v>
      </c>
      <c r="D190" s="176"/>
      <c r="E190" s="177">
        <v>7.949629377340156E-6</v>
      </c>
      <c r="F190" s="176">
        <v>6.0902893823738709E-2</v>
      </c>
      <c r="G190" s="176"/>
      <c r="H190" s="176"/>
      <c r="I190" s="176">
        <v>0.63960112895464771</v>
      </c>
      <c r="J190" s="175">
        <v>625.68559509956049</v>
      </c>
      <c r="K190" s="175">
        <v>0.77294148008790153</v>
      </c>
      <c r="L190" s="175">
        <v>0.81078456673991794</v>
      </c>
      <c r="M190" s="175">
        <v>23.832914933939769</v>
      </c>
      <c r="N190" s="157">
        <v>5.3577349874094167E-7</v>
      </c>
    </row>
    <row r="191" spans="1:14" x14ac:dyDescent="0.25">
      <c r="A191" s="48">
        <v>5</v>
      </c>
      <c r="B191" s="176"/>
      <c r="C191" s="177">
        <v>1.2807343972020314E-5</v>
      </c>
      <c r="D191" s="176"/>
      <c r="E191" s="177">
        <v>1.2072230104378974E-5</v>
      </c>
      <c r="F191" s="176">
        <v>9.9331398155528716E-2</v>
      </c>
      <c r="G191" s="176"/>
      <c r="H191" s="176">
        <v>0.37324162729621591</v>
      </c>
      <c r="I191" s="176">
        <v>0.70909381174004915</v>
      </c>
      <c r="J191" s="175">
        <v>628.33678987869507</v>
      </c>
      <c r="K191" s="175">
        <v>0.77101318979792333</v>
      </c>
      <c r="L191" s="175">
        <v>0.81871877525668924</v>
      </c>
      <c r="M191" s="175">
        <v>24.204567609985389</v>
      </c>
      <c r="N191" s="157">
        <v>1.82342774631401E-6</v>
      </c>
    </row>
    <row r="192" spans="1:14" x14ac:dyDescent="0.25">
      <c r="A192" s="48">
        <v>5</v>
      </c>
      <c r="B192" s="176"/>
      <c r="C192" s="176"/>
      <c r="D192" s="177">
        <v>7.3994367677505631E-4</v>
      </c>
      <c r="E192" s="176"/>
      <c r="F192" s="176">
        <v>0.28092335069822416</v>
      </c>
      <c r="G192" s="177">
        <v>6.3252891404579198E-6</v>
      </c>
      <c r="H192" s="176">
        <v>9.4698969795818377E-2</v>
      </c>
      <c r="I192" s="176">
        <v>0.70979098081945735</v>
      </c>
      <c r="J192" s="175">
        <v>630.69595558675428</v>
      </c>
      <c r="K192" s="175">
        <v>0.76929044494132215</v>
      </c>
      <c r="L192" s="175">
        <v>0.81735493557854666</v>
      </c>
      <c r="M192" s="175">
        <v>24.484470096227319</v>
      </c>
      <c r="N192" s="157">
        <v>1.9536686504521953E-6</v>
      </c>
    </row>
    <row r="193" spans="1:14" x14ac:dyDescent="0.25">
      <c r="A193" s="48">
        <v>5</v>
      </c>
      <c r="B193" s="176"/>
      <c r="C193" s="176"/>
      <c r="D193" s="177">
        <v>1.2242141063296859E-3</v>
      </c>
      <c r="E193" s="176">
        <v>0.73331367512311174</v>
      </c>
      <c r="F193" s="176">
        <v>0.17173235993962555</v>
      </c>
      <c r="G193" s="177">
        <v>5.1553382297378405E-5</v>
      </c>
      <c r="H193" s="176">
        <v>0.22345827837207555</v>
      </c>
      <c r="I193" s="176"/>
      <c r="J193" s="175">
        <v>631.07766260485312</v>
      </c>
      <c r="K193" s="175">
        <v>0.76901110240165338</v>
      </c>
      <c r="L193" s="175">
        <v>0.81713378940130899</v>
      </c>
      <c r="M193" s="175">
        <v>24.529856196825349</v>
      </c>
      <c r="N193" s="157">
        <v>1.9755471253289174E-6</v>
      </c>
    </row>
    <row r="194" spans="1:14" x14ac:dyDescent="0.25">
      <c r="A194" s="48">
        <v>5</v>
      </c>
      <c r="B194" s="176"/>
      <c r="C194" s="177">
        <v>1.164879888491645E-3</v>
      </c>
      <c r="D194" s="176"/>
      <c r="E194" s="177">
        <v>1.4218908901767605E-3</v>
      </c>
      <c r="F194" s="176"/>
      <c r="G194" s="176">
        <v>0.11106669442344351</v>
      </c>
      <c r="H194" s="176">
        <v>0.53074296109224761</v>
      </c>
      <c r="I194" s="176">
        <v>0.17719008939472039</v>
      </c>
      <c r="J194" s="175">
        <v>631.35136655574979</v>
      </c>
      <c r="K194" s="175">
        <v>0.76881069510560363</v>
      </c>
      <c r="L194" s="175">
        <v>0.81697513362526941</v>
      </c>
      <c r="M194" s="175">
        <v>24.56241731590832</v>
      </c>
      <c r="N194" s="157">
        <v>1.9913769169075249E-6</v>
      </c>
    </row>
    <row r="195" spans="1:14" x14ac:dyDescent="0.25">
      <c r="A195" s="48">
        <v>5</v>
      </c>
      <c r="B195" s="176">
        <v>0.85638299050741862</v>
      </c>
      <c r="C195" s="176"/>
      <c r="D195" s="177">
        <v>5.5607617471162935E-4</v>
      </c>
      <c r="E195" s="176"/>
      <c r="F195" s="176">
        <v>0.17447790587341308</v>
      </c>
      <c r="G195" s="177">
        <v>6.946796586676582E-4</v>
      </c>
      <c r="H195" s="176">
        <v>0.10033071514089154</v>
      </c>
      <c r="I195" s="176"/>
      <c r="J195" s="175">
        <v>632.50012587058836</v>
      </c>
      <c r="K195" s="175">
        <v>0.76796862047957204</v>
      </c>
      <c r="L195" s="175">
        <v>0.81630849121299454</v>
      </c>
      <c r="M195" s="175">
        <v>24.699233154031035</v>
      </c>
      <c r="N195" s="157">
        <v>2.0591275530121183E-6</v>
      </c>
    </row>
    <row r="196" spans="1:14" x14ac:dyDescent="0.25">
      <c r="A196" s="48">
        <v>3</v>
      </c>
      <c r="B196" s="176"/>
      <c r="C196" s="176"/>
      <c r="D196" s="177">
        <v>8.5703214653079778E-5</v>
      </c>
      <c r="E196" s="176"/>
      <c r="F196" s="176"/>
      <c r="G196" s="177">
        <v>1.1425977684176184E-6</v>
      </c>
      <c r="H196" s="176">
        <v>0.14769318026026321</v>
      </c>
      <c r="I196" s="176"/>
      <c r="J196" s="175">
        <v>632.53901870092272</v>
      </c>
      <c r="K196" s="175">
        <v>0.76794008409147185</v>
      </c>
      <c r="L196" s="175">
        <v>0.79694757358003787</v>
      </c>
      <c r="M196" s="175">
        <v>24.672697974155895</v>
      </c>
      <c r="N196" s="157">
        <v>1.834100109415752E-7</v>
      </c>
    </row>
    <row r="197" spans="1:14" x14ac:dyDescent="0.25">
      <c r="A197" s="48">
        <v>4</v>
      </c>
      <c r="B197" s="176"/>
      <c r="C197" s="176"/>
      <c r="D197" s="177">
        <v>4.2598165537375643E-4</v>
      </c>
      <c r="E197" s="176"/>
      <c r="F197" s="176"/>
      <c r="G197" s="177">
        <v>2.325607465976898E-6</v>
      </c>
      <c r="H197" s="176">
        <v>0.11776117708044959</v>
      </c>
      <c r="I197" s="176">
        <v>0.35912781176047404</v>
      </c>
      <c r="J197" s="175">
        <v>634.33896766792532</v>
      </c>
      <c r="K197" s="175">
        <v>0.76661750859781608</v>
      </c>
      <c r="L197" s="175">
        <v>0.80551459049818008</v>
      </c>
      <c r="M197" s="175">
        <v>24.914478607543465</v>
      </c>
      <c r="N197" s="157">
        <v>7.0107698299263811E-7</v>
      </c>
    </row>
    <row r="198" spans="1:14" x14ac:dyDescent="0.25">
      <c r="A198" s="48">
        <v>4</v>
      </c>
      <c r="B198" s="176"/>
      <c r="C198" s="176"/>
      <c r="D198" s="177">
        <v>2.1080969296222306E-3</v>
      </c>
      <c r="E198" s="176">
        <v>0.23797975487074224</v>
      </c>
      <c r="F198" s="176">
        <v>0.22263818679002642</v>
      </c>
      <c r="G198" s="177">
        <v>6.8853769615132704E-5</v>
      </c>
      <c r="H198" s="176"/>
      <c r="I198" s="176"/>
      <c r="J198" s="175">
        <v>640.22210559833457</v>
      </c>
      <c r="K198" s="175">
        <v>0.76226845088836048</v>
      </c>
      <c r="L198" s="175">
        <v>0.80189037574030042</v>
      </c>
      <c r="M198" s="175">
        <v>25.658280637696159</v>
      </c>
      <c r="N198" s="157">
        <v>8.3986502361721741E-7</v>
      </c>
    </row>
    <row r="199" spans="1:14" x14ac:dyDescent="0.25">
      <c r="A199" s="48">
        <v>6</v>
      </c>
      <c r="B199" s="176"/>
      <c r="C199" s="176"/>
      <c r="D199" s="177">
        <v>2.9413005902586206E-3</v>
      </c>
      <c r="E199" s="176">
        <v>0.69038288725909402</v>
      </c>
      <c r="F199" s="176">
        <v>0.29787640486129729</v>
      </c>
      <c r="G199" s="177">
        <v>9.1744339374297512E-5</v>
      </c>
      <c r="H199" s="176">
        <v>0.2348145643590823</v>
      </c>
      <c r="I199" s="176">
        <v>0.67149623125654168</v>
      </c>
      <c r="J199" s="175">
        <v>645.04881318966613</v>
      </c>
      <c r="K199" s="175">
        <v>0.75867036803157673</v>
      </c>
      <c r="L199" s="175">
        <v>0.81900277602368243</v>
      </c>
      <c r="M199" s="175">
        <v>26.146281785009023</v>
      </c>
      <c r="N199" s="157">
        <v>8.0377275175307372E-6</v>
      </c>
    </row>
    <row r="200" spans="1:14" x14ac:dyDescent="0.25">
      <c r="A200" s="48">
        <v>3</v>
      </c>
      <c r="B200" s="176"/>
      <c r="C200" s="177">
        <v>3.6086757082002142E-4</v>
      </c>
      <c r="D200" s="176"/>
      <c r="E200" s="177">
        <v>9.8877327315798286E-4</v>
      </c>
      <c r="F200" s="176"/>
      <c r="G200" s="176">
        <v>5.2616731089614885E-2</v>
      </c>
      <c r="H200" s="176"/>
      <c r="I200" s="176"/>
      <c r="J200" s="175">
        <v>645.48671217925244</v>
      </c>
      <c r="K200" s="175">
        <v>0.75834259788391289</v>
      </c>
      <c r="L200" s="175">
        <v>0.78854977314842378</v>
      </c>
      <c r="M200" s="175">
        <v>26.396188834147353</v>
      </c>
      <c r="N200" s="157">
        <v>2.7936174503129428E-7</v>
      </c>
    </row>
    <row r="201" spans="1:14" x14ac:dyDescent="0.25">
      <c r="A201" s="48">
        <v>6</v>
      </c>
      <c r="B201" s="176">
        <v>0.71384575805837081</v>
      </c>
      <c r="C201" s="176"/>
      <c r="D201" s="177">
        <v>3.3821798820497751E-3</v>
      </c>
      <c r="E201" s="176">
        <v>0.64419013144140791</v>
      </c>
      <c r="F201" s="176">
        <v>0.1747095210541427</v>
      </c>
      <c r="G201" s="178">
        <v>1.212838757245451E-2</v>
      </c>
      <c r="H201" s="176">
        <v>0.28761637078149815</v>
      </c>
      <c r="I201" s="176"/>
      <c r="J201" s="175">
        <v>645.88553233146558</v>
      </c>
      <c r="K201" s="175">
        <v>0.75804388494664232</v>
      </c>
      <c r="L201" s="175">
        <v>0.81853291370998171</v>
      </c>
      <c r="M201" s="175">
        <v>26.242712202677595</v>
      </c>
      <c r="N201" s="157">
        <v>8.2191893824124913E-6</v>
      </c>
    </row>
    <row r="202" spans="1:14" x14ac:dyDescent="0.25">
      <c r="A202" s="48">
        <v>4</v>
      </c>
      <c r="B202" s="176"/>
      <c r="C202" s="177">
        <v>3.53006282038179E-4</v>
      </c>
      <c r="D202" s="176"/>
      <c r="E202" s="177">
        <v>1.0098616918095367E-3</v>
      </c>
      <c r="F202" s="176"/>
      <c r="G202" s="176">
        <v>0.13062940035737841</v>
      </c>
      <c r="H202" s="176">
        <v>0.34353226234050926</v>
      </c>
      <c r="I202" s="176"/>
      <c r="J202" s="175">
        <v>646.39078786978564</v>
      </c>
      <c r="K202" s="175">
        <v>0.75766518786477177</v>
      </c>
      <c r="L202" s="175">
        <v>0.79805432322064318</v>
      </c>
      <c r="M202" s="175">
        <v>26.445558390950126</v>
      </c>
      <c r="N202" s="157">
        <v>1.0130904253428785E-6</v>
      </c>
    </row>
    <row r="203" spans="1:14" x14ac:dyDescent="0.25">
      <c r="A203" s="48">
        <v>6</v>
      </c>
      <c r="B203" s="176">
        <v>0.80268851345654668</v>
      </c>
      <c r="C203" s="176"/>
      <c r="D203" s="177">
        <v>1.3467335369009253E-3</v>
      </c>
      <c r="E203" s="176"/>
      <c r="F203" s="176">
        <v>0.29761567338590528</v>
      </c>
      <c r="G203" s="177">
        <v>1.2078029687577598E-3</v>
      </c>
      <c r="H203" s="176">
        <v>0.10199461527822126</v>
      </c>
      <c r="I203" s="176">
        <v>0.68690483265239244</v>
      </c>
      <c r="J203" s="175">
        <v>646.82411288671403</v>
      </c>
      <c r="K203" s="175">
        <v>0.75734016796486747</v>
      </c>
      <c r="L203" s="175">
        <v>0.81800512597365049</v>
      </c>
      <c r="M203" s="175">
        <v>26.351030725722978</v>
      </c>
      <c r="N203" s="157">
        <v>8.4273008157324301E-6</v>
      </c>
    </row>
    <row r="204" spans="1:14" x14ac:dyDescent="0.25">
      <c r="A204" s="48">
        <v>4</v>
      </c>
      <c r="B204" s="176"/>
      <c r="C204" s="176"/>
      <c r="D204" s="177">
        <v>3.5917344900049847E-4</v>
      </c>
      <c r="E204" s="176">
        <v>0.78516608708944546</v>
      </c>
      <c r="F204" s="176"/>
      <c r="G204" s="177">
        <v>1.8801217716765106E-5</v>
      </c>
      <c r="H204" s="176">
        <v>0.29852582098748043</v>
      </c>
      <c r="I204" s="176"/>
      <c r="J204" s="175">
        <v>646.92626577546173</v>
      </c>
      <c r="K204" s="175">
        <v>0.7572635154104963</v>
      </c>
      <c r="L204" s="175">
        <v>0.79771959617541355</v>
      </c>
      <c r="M204" s="175">
        <v>26.514254832088859</v>
      </c>
      <c r="N204" s="157">
        <v>1.0296243981389232E-6</v>
      </c>
    </row>
    <row r="205" spans="1:14" x14ac:dyDescent="0.25">
      <c r="A205" s="48">
        <v>3</v>
      </c>
      <c r="B205" s="176"/>
      <c r="C205" s="176"/>
      <c r="D205" s="177">
        <v>8.5367825272257981E-4</v>
      </c>
      <c r="E205" s="176"/>
      <c r="F205" s="176">
        <v>0.28622560661769336</v>
      </c>
      <c r="G205" s="177">
        <v>7.7831070480813281E-6</v>
      </c>
      <c r="H205" s="176"/>
      <c r="I205" s="176"/>
      <c r="J205" s="175">
        <v>647.49340044388362</v>
      </c>
      <c r="K205" s="175">
        <v>0.7568377339098824</v>
      </c>
      <c r="L205" s="175">
        <v>0.78723301717114702</v>
      </c>
      <c r="M205" s="175">
        <v>26.666428274838516</v>
      </c>
      <c r="N205" s="157">
        <v>2.9795566221127685E-7</v>
      </c>
    </row>
    <row r="206" spans="1:14" x14ac:dyDescent="0.25">
      <c r="A206" s="48">
        <v>5</v>
      </c>
      <c r="B206" s="176"/>
      <c r="C206" s="176"/>
      <c r="D206" s="177">
        <v>1.9418115362699036E-3</v>
      </c>
      <c r="E206" s="176">
        <v>0.66727964465244649</v>
      </c>
      <c r="F206" s="176"/>
      <c r="G206" s="177">
        <v>4.5885652087801432E-5</v>
      </c>
      <c r="H206" s="176">
        <v>0.27998055869459521</v>
      </c>
      <c r="I206" s="176">
        <v>0.33953913314102824</v>
      </c>
      <c r="J206" s="175">
        <v>647.57681977916775</v>
      </c>
      <c r="K206" s="175">
        <v>0.75677507461094706</v>
      </c>
      <c r="L206" s="175">
        <v>0.80744693406699974</v>
      </c>
      <c r="M206" s="175">
        <v>26.517901372070398</v>
      </c>
      <c r="N206" s="157">
        <v>3.1752566171059977E-6</v>
      </c>
    </row>
    <row r="207" spans="1:14" x14ac:dyDescent="0.25">
      <c r="A207" s="48">
        <v>4</v>
      </c>
      <c r="B207" s="176">
        <v>0.91477602888596832</v>
      </c>
      <c r="C207" s="176"/>
      <c r="D207" s="177">
        <v>1.484885079682827E-4</v>
      </c>
      <c r="E207" s="176"/>
      <c r="F207" s="176"/>
      <c r="G207" s="177">
        <v>3.2349147385498305E-4</v>
      </c>
      <c r="H207" s="176">
        <v>0.15760762827640321</v>
      </c>
      <c r="I207" s="176"/>
      <c r="J207" s="175">
        <v>647.9693743764002</v>
      </c>
      <c r="K207" s="175">
        <v>0.75648010419529066</v>
      </c>
      <c r="L207" s="175">
        <v>0.79706675349607559</v>
      </c>
      <c r="M207" s="175">
        <v>26.648238534132496</v>
      </c>
      <c r="N207" s="157">
        <v>1.0625681491486437E-6</v>
      </c>
    </row>
    <row r="208" spans="1:14" x14ac:dyDescent="0.25">
      <c r="A208" s="48">
        <v>3</v>
      </c>
      <c r="B208" s="176"/>
      <c r="C208" s="176"/>
      <c r="D208" s="177">
        <v>4.0756269944041741E-4</v>
      </c>
      <c r="E208" s="176">
        <v>0.30836161449116162</v>
      </c>
      <c r="F208" s="176"/>
      <c r="G208" s="177">
        <v>1.5574389143469097E-5</v>
      </c>
      <c r="H208" s="176"/>
      <c r="I208" s="176"/>
      <c r="J208" s="175">
        <v>649.06760214021529</v>
      </c>
      <c r="K208" s="175">
        <v>0.75565393258815794</v>
      </c>
      <c r="L208" s="175">
        <v>0.78619719101463825</v>
      </c>
      <c r="M208" s="175">
        <v>26.879012144605461</v>
      </c>
      <c r="N208" s="157">
        <v>3.1335932869542611E-7</v>
      </c>
    </row>
    <row r="209" spans="1:14" x14ac:dyDescent="0.25">
      <c r="A209" s="48">
        <v>5</v>
      </c>
      <c r="B209" s="176">
        <v>0.51258099449292538</v>
      </c>
      <c r="C209" s="176"/>
      <c r="D209" s="177">
        <v>4.8806857517478845E-3</v>
      </c>
      <c r="E209" s="176">
        <v>0.18839703367850186</v>
      </c>
      <c r="F209" s="176">
        <v>0.20711378681140377</v>
      </c>
      <c r="G209" s="178">
        <v>1.9515084239142968E-2</v>
      </c>
      <c r="H209" s="176"/>
      <c r="I209" s="176"/>
      <c r="J209" s="175">
        <v>649.28878487819929</v>
      </c>
      <c r="K209" s="175">
        <v>0.75548737261657362</v>
      </c>
      <c r="L209" s="175">
        <v>0.80642750332145408</v>
      </c>
      <c r="M209" s="175">
        <v>26.727120391580321</v>
      </c>
      <c r="N209" s="157">
        <v>3.3330143724911323E-6</v>
      </c>
    </row>
    <row r="210" spans="1:14" x14ac:dyDescent="0.25">
      <c r="A210" s="48">
        <v>5</v>
      </c>
      <c r="B210" s="176">
        <v>0.77482963133682881</v>
      </c>
      <c r="C210" s="176"/>
      <c r="D210" s="177">
        <v>8.2000585858413213E-4</v>
      </c>
      <c r="E210" s="176"/>
      <c r="F210" s="176"/>
      <c r="G210" s="177">
        <v>8.0648563152590298E-4</v>
      </c>
      <c r="H210" s="176">
        <v>0.12446879143177339</v>
      </c>
      <c r="I210" s="176">
        <v>0.35127972291323062</v>
      </c>
      <c r="J210" s="175">
        <v>649.3807747851896</v>
      </c>
      <c r="K210" s="175">
        <v>0.75541808361071272</v>
      </c>
      <c r="L210" s="175">
        <v>0.80637264952514753</v>
      </c>
      <c r="M210" s="175">
        <v>26.73837810332757</v>
      </c>
      <c r="N210" s="157">
        <v>3.341696640209654E-6</v>
      </c>
    </row>
    <row r="211" spans="1:14" x14ac:dyDescent="0.25">
      <c r="A211" s="48">
        <v>2</v>
      </c>
      <c r="B211" s="176"/>
      <c r="C211" s="176"/>
      <c r="D211" s="177">
        <v>1.7978987421128173E-4</v>
      </c>
      <c r="E211" s="176"/>
      <c r="F211" s="176"/>
      <c r="G211" s="177">
        <v>1.9037592687940527E-6</v>
      </c>
      <c r="H211" s="176"/>
      <c r="I211" s="176"/>
      <c r="J211" s="175">
        <v>650.39249950506348</v>
      </c>
      <c r="K211" s="175">
        <v>0.75465538061219228</v>
      </c>
      <c r="L211" s="175">
        <v>0.77510076556117624</v>
      </c>
      <c r="M211" s="175">
        <v>27.156345120466902</v>
      </c>
      <c r="N211" s="157">
        <v>7.4450522156164218E-8</v>
      </c>
    </row>
    <row r="212" spans="1:14" x14ac:dyDescent="0.25">
      <c r="A212" s="48">
        <v>4</v>
      </c>
      <c r="B212" s="176"/>
      <c r="C212" s="176"/>
      <c r="D212" s="177">
        <v>2.8478448866338839E-3</v>
      </c>
      <c r="E212" s="176">
        <v>0.2348683808695077</v>
      </c>
      <c r="F212" s="176"/>
      <c r="G212" s="177">
        <v>4.6052079641095888E-5</v>
      </c>
      <c r="H212" s="176"/>
      <c r="I212" s="176">
        <v>0.36753200309286171</v>
      </c>
      <c r="J212" s="175">
        <v>651.39768050187706</v>
      </c>
      <c r="K212" s="175">
        <v>0.75389643483261715</v>
      </c>
      <c r="L212" s="175">
        <v>0.79491369569384762</v>
      </c>
      <c r="M212" s="175">
        <v>27.09011322184282</v>
      </c>
      <c r="N212" s="157">
        <v>1.1780066589631021E-6</v>
      </c>
    </row>
    <row r="213" spans="1:14" x14ac:dyDescent="0.25">
      <c r="A213" s="48">
        <v>5</v>
      </c>
      <c r="B213" s="176"/>
      <c r="C213" s="176"/>
      <c r="D213" s="177">
        <v>5.0536527234722036E-3</v>
      </c>
      <c r="E213" s="176">
        <v>0.22567652112268941</v>
      </c>
      <c r="F213" s="176">
        <v>0.36496919091025348</v>
      </c>
      <c r="G213" s="177">
        <v>1.2018839718643443E-4</v>
      </c>
      <c r="H213" s="176"/>
      <c r="I213" s="176">
        <v>0.67127097192282492</v>
      </c>
      <c r="J213" s="175">
        <v>653.66540179093329</v>
      </c>
      <c r="K213" s="175">
        <v>0.75217992351510155</v>
      </c>
      <c r="L213" s="175">
        <v>0.80380910611612211</v>
      </c>
      <c r="M213" s="175">
        <v>27.264497254482208</v>
      </c>
      <c r="N213" s="157">
        <v>3.7705099960294831E-6</v>
      </c>
    </row>
    <row r="214" spans="1:14" x14ac:dyDescent="0.25">
      <c r="A214" s="48">
        <v>5</v>
      </c>
      <c r="B214" s="176">
        <v>0.40932867115996718</v>
      </c>
      <c r="C214" s="176"/>
      <c r="D214" s="177">
        <v>9.7824958771697695E-3</v>
      </c>
      <c r="E214" s="176">
        <v>0.15974842327721525</v>
      </c>
      <c r="F214" s="176"/>
      <c r="G214" s="178">
        <v>3.0580130562115053E-2</v>
      </c>
      <c r="H214" s="176"/>
      <c r="I214" s="176">
        <v>0.27277243485011299</v>
      </c>
      <c r="J214" s="175">
        <v>656.14156406101188</v>
      </c>
      <c r="K214" s="175">
        <v>0.75029882349886212</v>
      </c>
      <c r="L214" s="175">
        <v>0.80231990193659908</v>
      </c>
      <c r="M214" s="175">
        <v>27.570128450766234</v>
      </c>
      <c r="N214" s="157">
        <v>4.0414043516713924E-6</v>
      </c>
    </row>
    <row r="215" spans="1:14" x14ac:dyDescent="0.25">
      <c r="A215" s="48">
        <v>7</v>
      </c>
      <c r="B215" s="176">
        <v>0.61282410552749234</v>
      </c>
      <c r="C215" s="176"/>
      <c r="D215" s="178">
        <v>1.0643588513503943E-2</v>
      </c>
      <c r="E215" s="176">
        <v>0.55591282137327402</v>
      </c>
      <c r="F215" s="176">
        <v>0.32288317736293726</v>
      </c>
      <c r="G215" s="178">
        <v>2.6141897117142984E-2</v>
      </c>
      <c r="H215" s="176">
        <v>0.32009596190938222</v>
      </c>
      <c r="I215" s="176">
        <v>0.5845828671232125</v>
      </c>
      <c r="J215" s="175">
        <v>658.6214700940244</v>
      </c>
      <c r="K215" s="175">
        <v>0.7484077509096585</v>
      </c>
      <c r="L215" s="175">
        <v>0.82178882356100802</v>
      </c>
      <c r="M215" s="175">
        <v>27.574497839297983</v>
      </c>
      <c r="N215" s="157">
        <v>2.8031698951303254E-5</v>
      </c>
    </row>
    <row r="216" spans="1:14" x14ac:dyDescent="0.25">
      <c r="A216" s="48">
        <v>4</v>
      </c>
      <c r="B216" s="176"/>
      <c r="C216" s="177">
        <v>1.2507839098144678E-5</v>
      </c>
      <c r="D216" s="176"/>
      <c r="E216" s="177">
        <v>6.3240593725725593E-6</v>
      </c>
      <c r="F216" s="176"/>
      <c r="G216" s="176"/>
      <c r="H216" s="176">
        <v>0.22298051379917597</v>
      </c>
      <c r="I216" s="176">
        <v>0.21635701283584954</v>
      </c>
      <c r="J216" s="175">
        <v>659.04430672593855</v>
      </c>
      <c r="K216" s="175">
        <v>0.7480846015045971</v>
      </c>
      <c r="L216" s="175">
        <v>0.79007050125383083</v>
      </c>
      <c r="M216" s="175">
        <v>28.084087943974417</v>
      </c>
      <c r="N216" s="157">
        <v>1.4796503318235446E-6</v>
      </c>
    </row>
    <row r="217" spans="1:14" x14ac:dyDescent="0.25">
      <c r="A217" s="48">
        <v>3</v>
      </c>
      <c r="B217" s="176"/>
      <c r="C217" s="176"/>
      <c r="D217" s="177">
        <v>9.3375931148783589E-4</v>
      </c>
      <c r="E217" s="176"/>
      <c r="F217" s="176"/>
      <c r="G217" s="177">
        <v>4.4010601197277148E-6</v>
      </c>
      <c r="H217" s="176"/>
      <c r="I217" s="176">
        <v>0.5230391542667312</v>
      </c>
      <c r="J217" s="175">
        <v>659.11016959777828</v>
      </c>
      <c r="K217" s="175">
        <v>0.74803424768010718</v>
      </c>
      <c r="L217" s="175">
        <v>0.77952996672009367</v>
      </c>
      <c r="M217" s="175">
        <v>28.247334746069306</v>
      </c>
      <c r="N217" s="157">
        <v>4.3094482324811452E-7</v>
      </c>
    </row>
    <row r="218" spans="1:14" x14ac:dyDescent="0.25">
      <c r="A218" s="48">
        <v>6</v>
      </c>
      <c r="B218" s="176">
        <v>0.57229388572599182</v>
      </c>
      <c r="C218" s="176"/>
      <c r="D218" s="177">
        <v>8.1007138631002378E-3</v>
      </c>
      <c r="E218" s="176">
        <v>0.51880273178833536</v>
      </c>
      <c r="F218" s="176"/>
      <c r="G218" s="178">
        <v>2.2750762631760842E-2</v>
      </c>
      <c r="H218" s="176">
        <v>0.37745169467343243</v>
      </c>
      <c r="I218" s="176">
        <v>0.28938312782729836</v>
      </c>
      <c r="J218" s="175">
        <v>659.29090578226089</v>
      </c>
      <c r="K218" s="175">
        <v>0.74789604446456037</v>
      </c>
      <c r="L218" s="175">
        <v>0.81092203334842028</v>
      </c>
      <c r="M218" s="175">
        <v>27.804702493642189</v>
      </c>
      <c r="N218" s="157">
        <v>1.1702900686469044E-5</v>
      </c>
    </row>
    <row r="219" spans="1:14" x14ac:dyDescent="0.25">
      <c r="A219" s="48">
        <v>6</v>
      </c>
      <c r="B219" s="176">
        <v>0.42568563741236709</v>
      </c>
      <c r="C219" s="176"/>
      <c r="D219" s="178">
        <v>1.5321161122955475E-2</v>
      </c>
      <c r="E219" s="176">
        <v>0.15800661420889531</v>
      </c>
      <c r="F219" s="176">
        <v>0.38115351858971191</v>
      </c>
      <c r="G219" s="178">
        <v>4.0491953028559534E-2</v>
      </c>
      <c r="H219" s="176"/>
      <c r="I219" s="176">
        <v>0.52744788069020276</v>
      </c>
      <c r="J219" s="175">
        <v>659.51697997240319</v>
      </c>
      <c r="K219" s="175">
        <v>0.74772311937525948</v>
      </c>
      <c r="L219" s="175">
        <v>0.81079233953144458</v>
      </c>
      <c r="M219" s="175">
        <v>27.831319714422236</v>
      </c>
      <c r="N219" s="157">
        <v>1.1772041165663245E-5</v>
      </c>
    </row>
    <row r="220" spans="1:14" x14ac:dyDescent="0.25">
      <c r="A220" s="48">
        <v>4</v>
      </c>
      <c r="B220" s="176">
        <v>0.60884855181789699</v>
      </c>
      <c r="C220" s="176"/>
      <c r="D220" s="177">
        <v>9.3795868973951975E-4</v>
      </c>
      <c r="E220" s="176">
        <v>0.26531211817062927</v>
      </c>
      <c r="F220" s="176"/>
      <c r="G220" s="177">
        <v>7.5270441919555436E-3</v>
      </c>
      <c r="H220" s="176"/>
      <c r="I220" s="176"/>
      <c r="J220" s="175">
        <v>660.64730515865438</v>
      </c>
      <c r="K220" s="175">
        <v>0.74685763969932939</v>
      </c>
      <c r="L220" s="175">
        <v>0.78904803308277449</v>
      </c>
      <c r="M220" s="175">
        <v>28.293930338039182</v>
      </c>
      <c r="N220" s="157">
        <v>1.5515329975858478E-6</v>
      </c>
    </row>
    <row r="221" spans="1:14" x14ac:dyDescent="0.25">
      <c r="A221" s="48">
        <v>5</v>
      </c>
      <c r="B221" s="176">
        <v>0.80224547867333507</v>
      </c>
      <c r="C221" s="176"/>
      <c r="D221" s="177">
        <v>1.0122983769323636E-3</v>
      </c>
      <c r="E221" s="176">
        <v>0.7264938379940642</v>
      </c>
      <c r="F221" s="176"/>
      <c r="G221" s="177">
        <v>6.204869752963661E-3</v>
      </c>
      <c r="H221" s="176">
        <v>0.35950033425910399</v>
      </c>
      <c r="I221" s="176"/>
      <c r="J221" s="175">
        <v>662.60857684468908</v>
      </c>
      <c r="K221" s="175">
        <v>0.74535239508721074</v>
      </c>
      <c r="L221" s="175">
        <v>0.79840397944404184</v>
      </c>
      <c r="M221" s="175">
        <v>28.373798016305102</v>
      </c>
      <c r="N221" s="157">
        <v>4.837817447555053E-6</v>
      </c>
    </row>
    <row r="222" spans="1:14" x14ac:dyDescent="0.25">
      <c r="A222" s="48">
        <v>4</v>
      </c>
      <c r="B222" s="176"/>
      <c r="C222" s="176"/>
      <c r="D222" s="177">
        <v>1.7273498338772173E-3</v>
      </c>
      <c r="E222" s="176"/>
      <c r="F222" s="176">
        <v>0.39320043079670597</v>
      </c>
      <c r="G222" s="177">
        <v>1.3156422157477127E-5</v>
      </c>
      <c r="H222" s="176"/>
      <c r="I222" s="176">
        <v>0.85110519475401847</v>
      </c>
      <c r="J222" s="175">
        <v>662.88434649535645</v>
      </c>
      <c r="K222" s="175">
        <v>0.7451403884917337</v>
      </c>
      <c r="L222" s="175">
        <v>0.78761699040977806</v>
      </c>
      <c r="M222" s="175">
        <v>28.58762497715945</v>
      </c>
      <c r="N222" s="157">
        <v>1.6573846560531223E-6</v>
      </c>
    </row>
    <row r="223" spans="1:14" x14ac:dyDescent="0.25">
      <c r="A223" s="48">
        <v>4</v>
      </c>
      <c r="B223" s="176">
        <v>0.88460573403348919</v>
      </c>
      <c r="C223" s="176"/>
      <c r="D223" s="177">
        <v>1.3478651781648262E-3</v>
      </c>
      <c r="E223" s="176"/>
      <c r="F223" s="176">
        <v>0.2954239179298348</v>
      </c>
      <c r="G223" s="177">
        <v>1.2058312239557349E-3</v>
      </c>
      <c r="H223" s="176"/>
      <c r="I223" s="176"/>
      <c r="J223" s="175">
        <v>663.12517183390446</v>
      </c>
      <c r="K223" s="175">
        <v>0.74495517427875102</v>
      </c>
      <c r="L223" s="175">
        <v>0.78746264523229237</v>
      </c>
      <c r="M223" s="175">
        <v>28.619301426825814</v>
      </c>
      <c r="N223" s="157">
        <v>1.6691785402066376E-6</v>
      </c>
    </row>
    <row r="224" spans="1:14" x14ac:dyDescent="0.25">
      <c r="A224" s="48">
        <v>3</v>
      </c>
      <c r="B224" s="176">
        <v>0.92610754059322264</v>
      </c>
      <c r="C224" s="176"/>
      <c r="D224" s="177">
        <v>2.9702366227011965E-4</v>
      </c>
      <c r="E224" s="176"/>
      <c r="F224" s="176"/>
      <c r="G224" s="177">
        <v>5.1297106053952996E-4</v>
      </c>
      <c r="H224" s="176"/>
      <c r="I224" s="176"/>
      <c r="J224" s="175">
        <v>665.55834725138163</v>
      </c>
      <c r="K224" s="175">
        <v>0.74308009144575449</v>
      </c>
      <c r="L224" s="175">
        <v>0.77519508001503501</v>
      </c>
      <c r="M224" s="175">
        <v>29.136988849677358</v>
      </c>
      <c r="N224" s="157">
        <v>5.2739038182414015E-7</v>
      </c>
    </row>
    <row r="225" spans="1:14" x14ac:dyDescent="0.25">
      <c r="A225" s="48">
        <v>3</v>
      </c>
      <c r="B225" s="176"/>
      <c r="C225" s="177">
        <v>8.3679371859643026E-6</v>
      </c>
      <c r="D225" s="176"/>
      <c r="E225" s="177">
        <v>7.3825133568231557E-6</v>
      </c>
      <c r="F225" s="176"/>
      <c r="G225" s="176"/>
      <c r="H225" s="176"/>
      <c r="I225" s="176">
        <v>0.12590618421522212</v>
      </c>
      <c r="J225" s="175">
        <v>668.11220311756756</v>
      </c>
      <c r="K225" s="175">
        <v>0.74110462146778655</v>
      </c>
      <c r="L225" s="175">
        <v>0.77346654378431323</v>
      </c>
      <c r="M225" s="175">
        <v>29.491738455728751</v>
      </c>
      <c r="N225" s="157">
        <v>5.7099025447466469E-7</v>
      </c>
    </row>
    <row r="226" spans="1:14" x14ac:dyDescent="0.25">
      <c r="A226" s="48">
        <v>3</v>
      </c>
      <c r="B226" s="176"/>
      <c r="C226" s="177">
        <v>2.2958754101614177E-6</v>
      </c>
      <c r="D226" s="176"/>
      <c r="E226" s="177">
        <v>3.8631439062669265E-6</v>
      </c>
      <c r="F226" s="176"/>
      <c r="G226" s="176"/>
      <c r="H226" s="176">
        <v>0.12964441991563913</v>
      </c>
      <c r="I226" s="176"/>
      <c r="J226" s="175">
        <v>668.85366048460151</v>
      </c>
      <c r="K226" s="175">
        <v>0.7405296689331653</v>
      </c>
      <c r="L226" s="175">
        <v>0.77296346031651952</v>
      </c>
      <c r="M226" s="175">
        <v>29.594986891508547</v>
      </c>
      <c r="N226" s="157">
        <v>5.8427665539164906E-7</v>
      </c>
    </row>
    <row r="227" spans="1:14" x14ac:dyDescent="0.25">
      <c r="A227" s="48">
        <v>4</v>
      </c>
      <c r="B227" s="176">
        <v>0.83108099679320002</v>
      </c>
      <c r="C227" s="176"/>
      <c r="D227" s="177">
        <v>1.6814436947757926E-3</v>
      </c>
      <c r="E227" s="176"/>
      <c r="F227" s="176"/>
      <c r="G227" s="177">
        <v>1.2520041248466839E-3</v>
      </c>
      <c r="H227" s="176"/>
      <c r="I227" s="176">
        <v>0.51428619701296396</v>
      </c>
      <c r="J227" s="175">
        <v>674.59965641395115</v>
      </c>
      <c r="K227" s="175">
        <v>0.73605239791961286</v>
      </c>
      <c r="L227" s="175">
        <v>0.78004366493301069</v>
      </c>
      <c r="M227" s="175">
        <v>30.141907833157276</v>
      </c>
      <c r="N227" s="157">
        <v>2.3327541414650248E-6</v>
      </c>
    </row>
    <row r="228" spans="1:14" x14ac:dyDescent="0.25">
      <c r="A228" s="48">
        <v>5</v>
      </c>
      <c r="B228" s="176">
        <v>0.85814836302778097</v>
      </c>
      <c r="C228" s="176"/>
      <c r="D228" s="177">
        <v>2.9044217274366568E-3</v>
      </c>
      <c r="E228" s="176"/>
      <c r="F228" s="176">
        <v>0.40943663581662104</v>
      </c>
      <c r="G228" s="177">
        <v>1.942521011326615E-3</v>
      </c>
      <c r="H228" s="176"/>
      <c r="I228" s="176">
        <v>0.8312890988513898</v>
      </c>
      <c r="J228" s="175">
        <v>679.51827053480588</v>
      </c>
      <c r="K228" s="175">
        <v>0.73218939772969827</v>
      </c>
      <c r="L228" s="175">
        <v>0.78798327320267769</v>
      </c>
      <c r="M228" s="175">
        <v>30.512452311307783</v>
      </c>
      <c r="N228" s="157">
        <v>7.6743395512005803E-6</v>
      </c>
    </row>
    <row r="229" spans="1:14" x14ac:dyDescent="0.25">
      <c r="A229" s="48">
        <v>2</v>
      </c>
      <c r="B229" s="176"/>
      <c r="C229" s="177">
        <v>1.0684715479635402E-6</v>
      </c>
      <c r="D229" s="176"/>
      <c r="E229" s="177">
        <v>7.7322776259325597E-6</v>
      </c>
      <c r="F229" s="176"/>
      <c r="G229" s="176"/>
      <c r="H229" s="176"/>
      <c r="I229" s="176"/>
      <c r="J229" s="175">
        <v>691.10681755271605</v>
      </c>
      <c r="K229" s="175">
        <v>0.72297698994518267</v>
      </c>
      <c r="L229" s="175">
        <v>0.74606224078308403</v>
      </c>
      <c r="M229" s="175">
        <v>33.115957098654569</v>
      </c>
      <c r="N229" s="157">
        <v>2.8313927320620963E-7</v>
      </c>
    </row>
    <row r="230" spans="1:14" x14ac:dyDescent="0.25">
      <c r="A230" s="48">
        <v>5</v>
      </c>
      <c r="B230" s="178">
        <v>1.776295056581377E-2</v>
      </c>
      <c r="C230" s="177">
        <v>9.7735552600963244E-3</v>
      </c>
      <c r="D230" s="177">
        <v>2.6968191561243067E-3</v>
      </c>
      <c r="E230" s="176"/>
      <c r="F230" s="176">
        <v>0.11982135741953234</v>
      </c>
      <c r="G230" s="176"/>
      <c r="H230" s="176">
        <v>9.1909514116247357E-2</v>
      </c>
      <c r="I230" s="176"/>
      <c r="J230" s="175">
        <v>720.41430545937749</v>
      </c>
      <c r="K230" s="175">
        <v>0.69898360810384963</v>
      </c>
      <c r="L230" s="175">
        <v>0.76169535641554775</v>
      </c>
      <c r="M230" s="175">
        <v>35.907553645256272</v>
      </c>
      <c r="N230" s="157">
        <v>2.2276786789462213E-5</v>
      </c>
    </row>
    <row r="231" spans="1:14" x14ac:dyDescent="0.25">
      <c r="A231" s="48">
        <v>5</v>
      </c>
      <c r="B231" s="177">
        <v>9.039976441443645E-4</v>
      </c>
      <c r="C231" s="176"/>
      <c r="D231" s="176">
        <v>6.8712371179977486E-2</v>
      </c>
      <c r="E231" s="177">
        <v>7.0096550112727111E-3</v>
      </c>
      <c r="F231" s="176">
        <v>0.30544424286998351</v>
      </c>
      <c r="G231" s="176"/>
      <c r="H231" s="176"/>
      <c r="I231" s="176">
        <v>0.23026672802743087</v>
      </c>
      <c r="J231" s="175">
        <v>723.62676189635238</v>
      </c>
      <c r="K231" s="175">
        <v>0.69629305058407609</v>
      </c>
      <c r="L231" s="175">
        <v>0.75956533171239349</v>
      </c>
      <c r="M231" s="175">
        <v>36.344701221855274</v>
      </c>
      <c r="N231" s="157">
        <v>2.4152726543660607E-5</v>
      </c>
    </row>
    <row r="232" spans="1:14" x14ac:dyDescent="0.25">
      <c r="A232" s="48">
        <v>4</v>
      </c>
      <c r="B232" s="177">
        <v>4.3344811722011937E-4</v>
      </c>
      <c r="C232" s="176"/>
      <c r="D232" s="176">
        <v>5.0647139377504417E-2</v>
      </c>
      <c r="E232" s="177">
        <v>5.9574866796857249E-3</v>
      </c>
      <c r="F232" s="176"/>
      <c r="G232" s="176"/>
      <c r="H232" s="176"/>
      <c r="I232" s="176">
        <v>6.2122386491407146E-2</v>
      </c>
      <c r="J232" s="175">
        <v>725.60143632510949</v>
      </c>
      <c r="K232" s="175">
        <v>0.69463324291269513</v>
      </c>
      <c r="L232" s="175">
        <v>0.74552770242724586</v>
      </c>
      <c r="M232" s="175">
        <v>37.225661059602935</v>
      </c>
      <c r="N232" s="157">
        <v>9.6279305941937685E-6</v>
      </c>
    </row>
    <row r="233" spans="1:14" x14ac:dyDescent="0.25">
      <c r="A233" s="48">
        <v>4</v>
      </c>
      <c r="B233" s="177">
        <v>1.1724055590644118E-3</v>
      </c>
      <c r="C233" s="176"/>
      <c r="D233" s="178">
        <v>2.6589981098036029E-2</v>
      </c>
      <c r="E233" s="178">
        <v>1.0478394176852316E-2</v>
      </c>
      <c r="F233" s="176">
        <v>7.9765268207881296E-2</v>
      </c>
      <c r="G233" s="176"/>
      <c r="H233" s="176"/>
      <c r="I233" s="176"/>
      <c r="J233" s="175">
        <v>733.26397518374768</v>
      </c>
      <c r="K233" s="175">
        <v>0.68814968481013405</v>
      </c>
      <c r="L233" s="175">
        <v>0.74012473734177842</v>
      </c>
      <c r="M233" s="175">
        <v>38.334518196359909</v>
      </c>
      <c r="N233" s="157">
        <v>1.180302115372455E-5</v>
      </c>
    </row>
    <row r="234" spans="1:14" x14ac:dyDescent="0.25">
      <c r="A234" s="48">
        <v>6</v>
      </c>
      <c r="B234" s="178">
        <v>2.3589329183584876E-2</v>
      </c>
      <c r="C234" s="178">
        <v>1.6475922502691458E-2</v>
      </c>
      <c r="D234" s="177">
        <v>4.8222264036648929E-3</v>
      </c>
      <c r="E234" s="176"/>
      <c r="F234" s="176">
        <v>0.17822655003134139</v>
      </c>
      <c r="G234" s="176"/>
      <c r="H234" s="176">
        <v>0.10118203011104136</v>
      </c>
      <c r="I234" s="176">
        <v>0.95837772242845576</v>
      </c>
      <c r="J234" s="175">
        <v>740.09776471743714</v>
      </c>
      <c r="K234" s="175">
        <v>0.68230990493900623</v>
      </c>
      <c r="L234" s="175">
        <v>0.76173242870425473</v>
      </c>
      <c r="M234" s="175">
        <v>37.899945254075057</v>
      </c>
      <c r="N234" s="71">
        <v>8.4068195336761057E-5</v>
      </c>
    </row>
    <row r="235" spans="1:14" x14ac:dyDescent="0.25">
      <c r="A235" s="48">
        <v>6</v>
      </c>
      <c r="B235" s="177">
        <v>1.3218341880204918E-3</v>
      </c>
      <c r="C235" s="176"/>
      <c r="D235" s="176">
        <v>8.6394830131819089E-2</v>
      </c>
      <c r="E235" s="178">
        <v>1.8027897406519621E-2</v>
      </c>
      <c r="F235" s="176">
        <v>0.32269649706019032</v>
      </c>
      <c r="G235" s="176"/>
      <c r="H235" s="176">
        <v>0.97698495593494317</v>
      </c>
      <c r="I235" s="176">
        <v>0.24324632128285931</v>
      </c>
      <c r="J235" s="175">
        <v>743.43815267310458</v>
      </c>
      <c r="K235" s="175">
        <v>0.6794356819150611</v>
      </c>
      <c r="L235" s="175">
        <v>0.75957676143629582</v>
      </c>
      <c r="M235" s="175">
        <v>38.342355485630861</v>
      </c>
      <c r="N235" s="71">
        <v>9.0718328972829007E-5</v>
      </c>
    </row>
    <row r="236" spans="1:14" x14ac:dyDescent="0.25">
      <c r="A236" s="48">
        <v>5</v>
      </c>
      <c r="B236" s="177">
        <v>7.1457896106614615E-4</v>
      </c>
      <c r="C236" s="176"/>
      <c r="D236" s="176">
        <v>7.2687000195044357E-2</v>
      </c>
      <c r="E236" s="178">
        <v>1.2950136994797004E-2</v>
      </c>
      <c r="F236" s="176"/>
      <c r="G236" s="176"/>
      <c r="H236" s="176">
        <v>0.89526904365580162</v>
      </c>
      <c r="I236" s="176">
        <v>7.404947766365641E-2</v>
      </c>
      <c r="J236" s="175">
        <v>744.10290869388041</v>
      </c>
      <c r="K236" s="175">
        <v>0.67886215113340298</v>
      </c>
      <c r="L236" s="175">
        <v>0.74576586964727742</v>
      </c>
      <c r="M236" s="175">
        <v>39.176781709561638</v>
      </c>
      <c r="N236" s="157">
        <v>4.0064030855822212E-5</v>
      </c>
    </row>
    <row r="237" spans="1:14" x14ac:dyDescent="0.25">
      <c r="A237" s="48">
        <v>4</v>
      </c>
      <c r="B237" s="178">
        <v>1.5641801859553196E-2</v>
      </c>
      <c r="C237" s="177">
        <v>7.1573812260191747E-3</v>
      </c>
      <c r="D237" s="177">
        <v>8.0842827305384639E-4</v>
      </c>
      <c r="E237" s="176"/>
      <c r="F237" s="176"/>
      <c r="G237" s="176"/>
      <c r="H237" s="176">
        <v>0.15759760774882645</v>
      </c>
      <c r="I237" s="176"/>
      <c r="J237" s="175">
        <v>749.59484697841094</v>
      </c>
      <c r="K237" s="175">
        <v>0.67410426694995129</v>
      </c>
      <c r="L237" s="175">
        <v>0.72842022245829274</v>
      </c>
      <c r="M237" s="175">
        <v>40.736650110138221</v>
      </c>
      <c r="N237" s="157">
        <v>1.808110525190937E-5</v>
      </c>
    </row>
    <row r="238" spans="1:14" x14ac:dyDescent="0.25">
      <c r="A238" s="48">
        <v>5</v>
      </c>
      <c r="B238" s="177">
        <v>1.6834378165533697E-3</v>
      </c>
      <c r="C238" s="176"/>
      <c r="D238" s="178">
        <v>3.8972942718567181E-2</v>
      </c>
      <c r="E238" s="178">
        <v>2.4336863122895843E-2</v>
      </c>
      <c r="F238" s="176">
        <v>9.5143198024129974E-2</v>
      </c>
      <c r="G238" s="176"/>
      <c r="H238" s="176">
        <v>0.97923882392680173</v>
      </c>
      <c r="I238" s="176"/>
      <c r="J238" s="175">
        <v>752.29920053378032</v>
      </c>
      <c r="K238" s="175">
        <v>0.67174852207838254</v>
      </c>
      <c r="L238" s="175">
        <v>0.7401342466453863</v>
      </c>
      <c r="M238" s="175">
        <v>40.332566590342786</v>
      </c>
      <c r="N238" s="157">
        <v>4.8846285646122003E-5</v>
      </c>
    </row>
    <row r="239" spans="1:14" x14ac:dyDescent="0.25">
      <c r="A239" s="48">
        <v>4</v>
      </c>
      <c r="B239" s="178">
        <v>2.3806254560575182E-2</v>
      </c>
      <c r="C239" s="178">
        <v>2.1981105504087141E-2</v>
      </c>
      <c r="D239" s="177">
        <v>6.5423522130294218E-3</v>
      </c>
      <c r="E239" s="176"/>
      <c r="F239" s="176">
        <v>0.21261234652394861</v>
      </c>
      <c r="G239" s="176"/>
      <c r="H239" s="176"/>
      <c r="I239" s="176"/>
      <c r="J239" s="175">
        <v>758.16310326981136</v>
      </c>
      <c r="K239" s="175">
        <v>0.66661137335695875</v>
      </c>
      <c r="L239" s="175">
        <v>0.72217614446413225</v>
      </c>
      <c r="M239" s="175">
        <v>42.018129878518565</v>
      </c>
      <c r="N239" s="157">
        <v>2.2524762032649852E-5</v>
      </c>
    </row>
    <row r="240" spans="1:14" x14ac:dyDescent="0.25">
      <c r="A240" s="48">
        <v>5</v>
      </c>
      <c r="B240" s="178">
        <v>1.4337052427179685E-2</v>
      </c>
      <c r="C240" s="178">
        <v>1.9457608378809336E-2</v>
      </c>
      <c r="D240" s="177">
        <v>3.4176792455343644E-3</v>
      </c>
      <c r="E240" s="176"/>
      <c r="F240" s="176"/>
      <c r="G240" s="176"/>
      <c r="H240" s="176">
        <v>0.1414749250904575</v>
      </c>
      <c r="I240" s="176">
        <v>0.47666050214919631</v>
      </c>
      <c r="J240" s="175">
        <v>758.61644467008819</v>
      </c>
      <c r="K240" s="175">
        <v>0.66621255665720791</v>
      </c>
      <c r="L240" s="175">
        <v>0.73575160735362288</v>
      </c>
      <c r="M240" s="175">
        <v>41.232021015760893</v>
      </c>
      <c r="N240" s="71">
        <v>5.6813723258912877E-5</v>
      </c>
    </row>
    <row r="241" spans="1:14" x14ac:dyDescent="0.25">
      <c r="A241" s="48">
        <v>5</v>
      </c>
      <c r="B241" s="176">
        <v>0.1282008184482584</v>
      </c>
      <c r="C241" s="176"/>
      <c r="D241" s="176"/>
      <c r="E241" s="178">
        <v>2.919056925035594E-2</v>
      </c>
      <c r="F241" s="176">
        <v>0.25982838581568535</v>
      </c>
      <c r="G241" s="176">
        <v>0.21508783262130454</v>
      </c>
      <c r="H241" s="176"/>
      <c r="I241" s="176">
        <v>0.14460410645420835</v>
      </c>
      <c r="J241" s="175">
        <v>759.18696197775523</v>
      </c>
      <c r="K241" s="175">
        <v>0.66571031834736494</v>
      </c>
      <c r="L241" s="175">
        <v>0.73535400202499734</v>
      </c>
      <c r="M241" s="175">
        <v>41.313622043952805</v>
      </c>
      <c r="N241" s="71">
        <v>5.7590261661930603E-5</v>
      </c>
    </row>
    <row r="242" spans="1:14" x14ac:dyDescent="0.25">
      <c r="A242" s="48">
        <v>4</v>
      </c>
      <c r="B242" s="176">
        <v>0.10800746742855373</v>
      </c>
      <c r="C242" s="176"/>
      <c r="D242" s="176"/>
      <c r="E242" s="178">
        <v>2.6633933451400117E-2</v>
      </c>
      <c r="F242" s="176"/>
      <c r="G242" s="176">
        <v>0.19021994600209341</v>
      </c>
      <c r="H242" s="176"/>
      <c r="I242" s="178">
        <v>2.2917715473565279E-2</v>
      </c>
      <c r="J242" s="175">
        <v>765.78317292421127</v>
      </c>
      <c r="K242" s="175">
        <v>0.65987611766162657</v>
      </c>
      <c r="L242" s="175">
        <v>0.7165634313846887</v>
      </c>
      <c r="M242" s="175">
        <v>43.170033852773408</v>
      </c>
      <c r="N242" s="157">
        <v>2.732428101066407E-5</v>
      </c>
    </row>
    <row r="243" spans="1:14" x14ac:dyDescent="0.25">
      <c r="A243" s="48">
        <v>3</v>
      </c>
      <c r="B243" s="178">
        <v>1.9276464540792626E-2</v>
      </c>
      <c r="C243" s="178">
        <v>1.3655793149507054E-2</v>
      </c>
      <c r="D243" s="177">
        <v>1.6663095603378115E-3</v>
      </c>
      <c r="E243" s="176"/>
      <c r="F243" s="176"/>
      <c r="G243" s="176"/>
      <c r="H243" s="176"/>
      <c r="I243" s="176"/>
      <c r="J243" s="175">
        <v>769.94431951647061</v>
      </c>
      <c r="K243" s="175">
        <v>0.65616971444310668</v>
      </c>
      <c r="L243" s="175">
        <v>0.69914850013771834</v>
      </c>
      <c r="M243" s="175">
        <v>44.744121505361754</v>
      </c>
      <c r="N243" s="157">
        <v>1.0739560802443714E-5</v>
      </c>
    </row>
    <row r="244" spans="1:14" x14ac:dyDescent="0.25">
      <c r="A244" s="48">
        <v>4</v>
      </c>
      <c r="B244" s="177">
        <v>6.0458305341089301E-4</v>
      </c>
      <c r="C244" s="176"/>
      <c r="D244" s="176"/>
      <c r="E244" s="177">
        <v>2.4344046111794016E-3</v>
      </c>
      <c r="F244" s="176">
        <v>0.23106307703607015</v>
      </c>
      <c r="G244" s="176"/>
      <c r="H244" s="176"/>
      <c r="I244" s="176">
        <v>8.6349762431583488E-2</v>
      </c>
      <c r="J244" s="175">
        <v>771.32894226793678</v>
      </c>
      <c r="K244" s="175">
        <v>0.65493195400549586</v>
      </c>
      <c r="L244" s="175">
        <v>0.71244329500457992</v>
      </c>
      <c r="M244" s="175">
        <v>44.015614484375888</v>
      </c>
      <c r="N244" s="157">
        <v>3.1407114972221718E-5</v>
      </c>
    </row>
    <row r="245" spans="1:14" x14ac:dyDescent="0.25">
      <c r="A245" s="48">
        <v>3</v>
      </c>
      <c r="B245" s="177">
        <v>7.2773642260393827E-4</v>
      </c>
      <c r="C245" s="176"/>
      <c r="D245" s="177">
        <v>6.5921835639288591E-3</v>
      </c>
      <c r="E245" s="178">
        <v>1.5503523468702981E-2</v>
      </c>
      <c r="F245" s="176"/>
      <c r="G245" s="176"/>
      <c r="H245" s="176"/>
      <c r="I245" s="176"/>
      <c r="J245" s="175">
        <v>774.15194572473536</v>
      </c>
      <c r="K245" s="175">
        <v>0.65240148781973939</v>
      </c>
      <c r="L245" s="175">
        <v>0.69585130184227195</v>
      </c>
      <c r="M245" s="175">
        <v>45.420809546719376</v>
      </c>
      <c r="N245" s="157">
        <v>1.2016729852869161E-5</v>
      </c>
    </row>
    <row r="246" spans="1:14" x14ac:dyDescent="0.25">
      <c r="A246" s="48">
        <v>4</v>
      </c>
      <c r="B246" s="176"/>
      <c r="C246" s="178">
        <v>4.5367384066347084E-2</v>
      </c>
      <c r="D246" s="176"/>
      <c r="E246" s="176"/>
      <c r="F246" s="176">
        <v>5.331834241392349E-2</v>
      </c>
      <c r="G246" s="177">
        <v>8.7981365898753177E-4</v>
      </c>
      <c r="H246" s="176">
        <v>0.26289401424603737</v>
      </c>
      <c r="I246" s="176"/>
      <c r="J246" s="175">
        <v>774.7039495892966</v>
      </c>
      <c r="K246" s="175">
        <v>0.65190560550374421</v>
      </c>
      <c r="L246" s="175">
        <v>0.70992133791978695</v>
      </c>
      <c r="M246" s="175">
        <v>44.533198823314031</v>
      </c>
      <c r="N246" s="157">
        <v>3.4166514592307552E-5</v>
      </c>
    </row>
    <row r="247" spans="1:14" x14ac:dyDescent="0.25">
      <c r="A247" s="48">
        <v>5</v>
      </c>
      <c r="B247" s="178">
        <v>3.2243458311327203E-2</v>
      </c>
      <c r="C247" s="178">
        <v>3.2064770313091691E-2</v>
      </c>
      <c r="D247" s="178">
        <v>1.0234144241684078E-2</v>
      </c>
      <c r="E247" s="176"/>
      <c r="F247" s="176">
        <v>0.2659277104861914</v>
      </c>
      <c r="G247" s="176"/>
      <c r="H247" s="176"/>
      <c r="I247" s="176">
        <v>0.95406625166516812</v>
      </c>
      <c r="J247" s="175">
        <v>777.78920686869719</v>
      </c>
      <c r="K247" s="175">
        <v>0.6491275138504119</v>
      </c>
      <c r="L247" s="175">
        <v>0.7222259484649094</v>
      </c>
      <c r="M247" s="175">
        <v>44.007908542487847</v>
      </c>
      <c r="N247" s="71">
        <v>8.9097466346882434E-5</v>
      </c>
    </row>
    <row r="248" spans="1:14" x14ac:dyDescent="0.25">
      <c r="A248" s="48">
        <v>6</v>
      </c>
      <c r="B248" s="176">
        <v>0.13862498943861962</v>
      </c>
      <c r="C248" s="176"/>
      <c r="D248" s="176"/>
      <c r="E248" s="176">
        <v>5.3740079720235881E-2</v>
      </c>
      <c r="F248" s="176">
        <v>0.28803082246640022</v>
      </c>
      <c r="G248" s="176">
        <v>0.25986388853056391</v>
      </c>
      <c r="H248" s="176">
        <v>0.91766723654681326</v>
      </c>
      <c r="I248" s="176">
        <v>0.15892792954829679</v>
      </c>
      <c r="J248" s="175">
        <v>779.75245019736678</v>
      </c>
      <c r="K248" s="175">
        <v>0.64735398078106021</v>
      </c>
      <c r="L248" s="175">
        <v>0.73551548558579505</v>
      </c>
      <c r="M248" s="175">
        <v>43.280480575143173</v>
      </c>
      <c r="N248" s="71">
        <v>2.0242384755843812E-4</v>
      </c>
    </row>
    <row r="249" spans="1:14" x14ac:dyDescent="0.25">
      <c r="A249" s="48">
        <v>3</v>
      </c>
      <c r="B249" s="176"/>
      <c r="C249" s="176">
        <v>6.3779464632438304E-2</v>
      </c>
      <c r="D249" s="176"/>
      <c r="E249" s="176"/>
      <c r="F249" s="176">
        <v>8.1384408853747287E-2</v>
      </c>
      <c r="G249" s="177">
        <v>9.5987275213092261E-4</v>
      </c>
      <c r="H249" s="176"/>
      <c r="I249" s="176"/>
      <c r="J249" s="175">
        <v>780.715449872563</v>
      </c>
      <c r="K249" s="175">
        <v>0.64648240235941357</v>
      </c>
      <c r="L249" s="175">
        <v>0.69067210206448681</v>
      </c>
      <c r="M249" s="175">
        <v>46.483743055531846</v>
      </c>
      <c r="N249" s="157">
        <v>1.430062416812979E-5</v>
      </c>
    </row>
    <row r="250" spans="1:14" x14ac:dyDescent="0.25">
      <c r="A250" s="48">
        <v>3</v>
      </c>
      <c r="B250" s="177">
        <v>2.4732592184940086E-4</v>
      </c>
      <c r="C250" s="176"/>
      <c r="D250" s="176"/>
      <c r="E250" s="177">
        <v>1.8646375409551923E-3</v>
      </c>
      <c r="F250" s="176"/>
      <c r="G250" s="176"/>
      <c r="H250" s="176"/>
      <c r="I250" s="177">
        <v>8.0465065688751676E-3</v>
      </c>
      <c r="J250" s="175">
        <v>780.92496785027686</v>
      </c>
      <c r="K250" s="175">
        <v>0.64629263224307953</v>
      </c>
      <c r="L250" s="175">
        <v>0.69050605321269454</v>
      </c>
      <c r="M250" s="175">
        <v>46.517821464599379</v>
      </c>
      <c r="N250" s="157">
        <v>1.4379912427245713E-5</v>
      </c>
    </row>
    <row r="251" spans="1:14" x14ac:dyDescent="0.25">
      <c r="A251" s="48">
        <v>4</v>
      </c>
      <c r="B251" s="176">
        <v>0.21279224474061359</v>
      </c>
      <c r="C251" s="176"/>
      <c r="D251" s="176"/>
      <c r="E251" s="176">
        <v>5.2936228393122696E-2</v>
      </c>
      <c r="F251" s="178">
        <v>3.8809237098040614E-2</v>
      </c>
      <c r="G251" s="176">
        <v>0.1279096797701256</v>
      </c>
      <c r="H251" s="176"/>
      <c r="I251" s="176"/>
      <c r="J251" s="175">
        <v>783.74706909261545</v>
      </c>
      <c r="K251" s="175">
        <v>0.64373156252792274</v>
      </c>
      <c r="L251" s="175">
        <v>0.70310963543993554</v>
      </c>
      <c r="M251" s="175">
        <v>45.931172859563944</v>
      </c>
      <c r="N251" s="157">
        <v>4.2730292573421239E-5</v>
      </c>
    </row>
    <row r="252" spans="1:14" x14ac:dyDescent="0.25">
      <c r="A252" s="48">
        <v>5</v>
      </c>
      <c r="B252" s="176">
        <v>0.11197918129843284</v>
      </c>
      <c r="C252" s="176"/>
      <c r="D252" s="176"/>
      <c r="E252" s="178">
        <v>3.9995191719253483E-2</v>
      </c>
      <c r="F252" s="176"/>
      <c r="G252" s="176">
        <v>0.25501300018274031</v>
      </c>
      <c r="H252" s="176">
        <v>0.76712153450570564</v>
      </c>
      <c r="I252" s="178">
        <v>3.2433714156883363E-2</v>
      </c>
      <c r="J252" s="175">
        <v>783.81758982978465</v>
      </c>
      <c r="K252" s="175">
        <v>0.64366744632472117</v>
      </c>
      <c r="L252" s="175">
        <v>0.71790339500707101</v>
      </c>
      <c r="M252" s="175">
        <v>44.895031478675207</v>
      </c>
      <c r="N252" s="71">
        <v>1.0236919246864568E-4</v>
      </c>
    </row>
    <row r="253" spans="1:14" x14ac:dyDescent="0.25">
      <c r="A253" s="48">
        <v>4</v>
      </c>
      <c r="B253" s="178">
        <v>1.9511132043681226E-2</v>
      </c>
      <c r="C253" s="178">
        <v>3.3000007219552256E-2</v>
      </c>
      <c r="D253" s="177">
        <v>6.5426799329697596E-3</v>
      </c>
      <c r="E253" s="176"/>
      <c r="F253" s="176"/>
      <c r="G253" s="176"/>
      <c r="H253" s="176"/>
      <c r="I253" s="176">
        <v>0.61532011511882945</v>
      </c>
      <c r="J253" s="175">
        <v>783.86845728772823</v>
      </c>
      <c r="K253" s="175">
        <v>0.64362119495303349</v>
      </c>
      <c r="L253" s="175">
        <v>0.70301766246086117</v>
      </c>
      <c r="M253" s="175">
        <v>45.950048586617925</v>
      </c>
      <c r="N253" s="157">
        <v>4.2857941744987955E-5</v>
      </c>
    </row>
    <row r="254" spans="1:14" x14ac:dyDescent="0.25">
      <c r="A254" s="48">
        <v>5</v>
      </c>
      <c r="B254" s="176"/>
      <c r="C254" s="176">
        <v>7.4584275196388564E-2</v>
      </c>
      <c r="D254" s="176"/>
      <c r="E254" s="176"/>
      <c r="F254" s="176">
        <v>0.1561600619541019</v>
      </c>
      <c r="G254" s="177">
        <v>1.0201009621771005E-3</v>
      </c>
      <c r="H254" s="176">
        <v>0.24770383291705497</v>
      </c>
      <c r="I254" s="176">
        <v>0.54367154089246883</v>
      </c>
      <c r="J254" s="175">
        <v>786.95001284927832</v>
      </c>
      <c r="K254" s="175">
        <v>0.64081368379254633</v>
      </c>
      <c r="L254" s="175">
        <v>0.71564416633576577</v>
      </c>
      <c r="M254" s="175">
        <v>45.35869574378048</v>
      </c>
      <c r="N254" s="71">
        <v>1.0997483963450037E-4</v>
      </c>
    </row>
    <row r="255" spans="1:14" x14ac:dyDescent="0.25">
      <c r="A255" s="48">
        <v>5</v>
      </c>
      <c r="B255" s="177">
        <v>1.0847081958590943E-3</v>
      </c>
      <c r="C255" s="176"/>
      <c r="D255" s="176"/>
      <c r="E255" s="177">
        <v>3.7737117358341405E-3</v>
      </c>
      <c r="F255" s="176">
        <v>0.28419424201391214</v>
      </c>
      <c r="G255" s="176"/>
      <c r="H255" s="176">
        <v>0.64982130340975708</v>
      </c>
      <c r="I255" s="176">
        <v>0.10734488062666357</v>
      </c>
      <c r="J255" s="175">
        <v>786.97209022804282</v>
      </c>
      <c r="K255" s="175">
        <v>0.64079353002558648</v>
      </c>
      <c r="L255" s="175">
        <v>0.715628211270256</v>
      </c>
      <c r="M255" s="175">
        <v>45.361970221401208</v>
      </c>
      <c r="N255" s="71">
        <v>1.1003027352065758E-4</v>
      </c>
    </row>
    <row r="256" spans="1:14" x14ac:dyDescent="0.25">
      <c r="A256" s="48">
        <v>4</v>
      </c>
      <c r="B256" s="176"/>
      <c r="C256" s="176"/>
      <c r="D256" s="176"/>
      <c r="E256" s="176">
        <v>7.9286993432696254E-2</v>
      </c>
      <c r="F256" s="176">
        <v>0.22342718255785249</v>
      </c>
      <c r="G256" s="177">
        <v>9.4065270409318864E-4</v>
      </c>
      <c r="H256" s="176"/>
      <c r="I256" s="176">
        <v>0.24415535320445886</v>
      </c>
      <c r="J256" s="175">
        <v>787.69096930736862</v>
      </c>
      <c r="K256" s="175">
        <v>0.64013697825940574</v>
      </c>
      <c r="L256" s="175">
        <v>0.70011414854950471</v>
      </c>
      <c r="M256" s="175">
        <v>46.54594030002923</v>
      </c>
      <c r="N256" s="157">
        <v>4.7066479331599911E-5</v>
      </c>
    </row>
    <row r="257" spans="1:14" x14ac:dyDescent="0.25">
      <c r="A257" s="48">
        <v>4</v>
      </c>
      <c r="B257" s="177">
        <v>1.2187871191039513E-3</v>
      </c>
      <c r="C257" s="176"/>
      <c r="D257" s="178">
        <v>1.6922115551413687E-2</v>
      </c>
      <c r="E257" s="178">
        <v>2.3169934110620287E-2</v>
      </c>
      <c r="F257" s="176"/>
      <c r="G257" s="176"/>
      <c r="H257" s="176">
        <v>0.71351662914410707</v>
      </c>
      <c r="I257" s="176"/>
      <c r="J257" s="175">
        <v>790.5336989822207</v>
      </c>
      <c r="K257" s="175">
        <v>0.63753484292570595</v>
      </c>
      <c r="L257" s="175">
        <v>0.69794570243808829</v>
      </c>
      <c r="M257" s="175">
        <v>46.990973149266871</v>
      </c>
      <c r="N257" s="71">
        <v>5.0445627843659036E-5</v>
      </c>
    </row>
    <row r="258" spans="1:14" x14ac:dyDescent="0.25">
      <c r="A258" s="48">
        <v>4</v>
      </c>
      <c r="B258" s="177">
        <v>5.5199841097419808E-4</v>
      </c>
      <c r="C258" s="176"/>
      <c r="D258" s="176"/>
      <c r="E258" s="177">
        <v>2.2349559602666993E-3</v>
      </c>
      <c r="F258" s="176"/>
      <c r="G258" s="176"/>
      <c r="H258" s="176">
        <v>0.50584631121622903</v>
      </c>
      <c r="I258" s="178">
        <v>1.7233887004488385E-2</v>
      </c>
      <c r="J258" s="175">
        <v>791.18232148340508</v>
      </c>
      <c r="K258" s="175">
        <v>0.63693980312775866</v>
      </c>
      <c r="L258" s="175">
        <v>0.69744983593979892</v>
      </c>
      <c r="M258" s="175">
        <v>47.092740437563037</v>
      </c>
      <c r="N258" s="71">
        <v>5.1248044769708422E-5</v>
      </c>
    </row>
    <row r="259" spans="1:14" x14ac:dyDescent="0.25">
      <c r="A259" s="48">
        <v>5</v>
      </c>
      <c r="B259" s="176">
        <v>0.7323402564053485</v>
      </c>
      <c r="C259" s="176">
        <v>5.9069541346881804E-2</v>
      </c>
      <c r="D259" s="176"/>
      <c r="E259" s="176"/>
      <c r="F259" s="176">
        <v>5.8326526218188429E-2</v>
      </c>
      <c r="G259" s="178">
        <v>1.9297425356433407E-2</v>
      </c>
      <c r="H259" s="176">
        <v>0.27138733525500391</v>
      </c>
      <c r="I259" s="176"/>
      <c r="J259" s="175">
        <v>792.32158402462801</v>
      </c>
      <c r="K259" s="175">
        <v>0.63589347368422744</v>
      </c>
      <c r="L259" s="175">
        <v>0.7117490000000134</v>
      </c>
      <c r="M259" s="175">
        <v>46.158105497856447</v>
      </c>
      <c r="N259" s="71">
        <v>1.2426075609254733E-4</v>
      </c>
    </row>
    <row r="260" spans="1:14" x14ac:dyDescent="0.25">
      <c r="A260" s="48">
        <v>4</v>
      </c>
      <c r="B260" s="176"/>
      <c r="C260" s="176">
        <v>9.9825449369322833E-2</v>
      </c>
      <c r="D260" s="176"/>
      <c r="E260" s="176"/>
      <c r="F260" s="176">
        <v>0.20617719161990503</v>
      </c>
      <c r="G260" s="177">
        <v>1.1522842163705156E-3</v>
      </c>
      <c r="H260" s="176"/>
      <c r="I260" s="176">
        <v>0.62871220195551603</v>
      </c>
      <c r="J260" s="175">
        <v>795.21521403037173</v>
      </c>
      <c r="K260" s="175">
        <v>0.63322911746002908</v>
      </c>
      <c r="L260" s="175">
        <v>0.6943575978833576</v>
      </c>
      <c r="M260" s="175">
        <v>47.727364238234841</v>
      </c>
      <c r="N260" s="71">
        <v>5.6513485872087713E-5</v>
      </c>
    </row>
    <row r="261" spans="1:14" x14ac:dyDescent="0.25">
      <c r="A261" s="48">
        <v>3</v>
      </c>
      <c r="B261" s="176"/>
      <c r="C261" s="176"/>
      <c r="D261" s="176"/>
      <c r="E261" s="176">
        <v>0.10382784457567104</v>
      </c>
      <c r="F261" s="178">
        <v>4.238929221722533E-2</v>
      </c>
      <c r="G261" s="177">
        <v>6.7889131089054827E-4</v>
      </c>
      <c r="H261" s="176"/>
      <c r="I261" s="176"/>
      <c r="J261" s="175">
        <v>795.90092590406039</v>
      </c>
      <c r="K261" s="175">
        <v>0.63259631371545511</v>
      </c>
      <c r="L261" s="175">
        <v>0.67852177450102324</v>
      </c>
      <c r="M261" s="175">
        <v>48.977369651217288</v>
      </c>
      <c r="N261" s="157">
        <v>2.1264517501193409E-5</v>
      </c>
    </row>
    <row r="262" spans="1:14" x14ac:dyDescent="0.25">
      <c r="A262" s="48">
        <v>4</v>
      </c>
      <c r="B262" s="176">
        <v>0.74980531911807913</v>
      </c>
      <c r="C262" s="176">
        <v>8.090714370661381E-2</v>
      </c>
      <c r="D262" s="176"/>
      <c r="E262" s="176"/>
      <c r="F262" s="176">
        <v>8.7582590512140679E-2</v>
      </c>
      <c r="G262" s="178">
        <v>2.0158155957216727E-2</v>
      </c>
      <c r="H262" s="176"/>
      <c r="I262" s="176"/>
      <c r="J262" s="175">
        <v>797.91266795264187</v>
      </c>
      <c r="K262" s="175">
        <v>0.6307366461796704</v>
      </c>
      <c r="L262" s="175">
        <v>0.69228053848305859</v>
      </c>
      <c r="M262" s="175">
        <v>48.153641680908784</v>
      </c>
      <c r="N262" s="71">
        <v>6.031545744616002E-5</v>
      </c>
    </row>
    <row r="263" spans="1:14" x14ac:dyDescent="0.25">
      <c r="A263" s="48">
        <v>3</v>
      </c>
      <c r="B263" s="176"/>
      <c r="C263" s="176"/>
      <c r="D263" s="176"/>
      <c r="E263" s="176">
        <v>7.939645631180102E-2</v>
      </c>
      <c r="F263" s="176"/>
      <c r="G263" s="177">
        <v>4.0288504523828037E-4</v>
      </c>
      <c r="H263" s="176"/>
      <c r="I263" s="178">
        <v>4.5844483888940399E-2</v>
      </c>
      <c r="J263" s="175">
        <v>798.47034358432916</v>
      </c>
      <c r="K263" s="175">
        <v>0.63022029609227004</v>
      </c>
      <c r="L263" s="175">
        <v>0.67644275908073626</v>
      </c>
      <c r="M263" s="175">
        <v>49.40404853026719</v>
      </c>
      <c r="N263" s="157">
        <v>2.2722986855157444E-5</v>
      </c>
    </row>
    <row r="264" spans="1:14" x14ac:dyDescent="0.25">
      <c r="A264" s="48">
        <v>5</v>
      </c>
      <c r="B264" s="176">
        <v>0.21854680874763971</v>
      </c>
      <c r="C264" s="176"/>
      <c r="D264" s="176"/>
      <c r="E264" s="176">
        <v>8.0327569658379533E-2</v>
      </c>
      <c r="F264" s="176">
        <v>5.5385041988337311E-2</v>
      </c>
      <c r="G264" s="176">
        <v>0.17529433458307231</v>
      </c>
      <c r="H264" s="176">
        <v>0.83785464350888716</v>
      </c>
      <c r="I264" s="176"/>
      <c r="J264" s="175">
        <v>803.19828225065942</v>
      </c>
      <c r="K264" s="175">
        <v>0.62582821862030791</v>
      </c>
      <c r="L264" s="175">
        <v>0.70378067307441039</v>
      </c>
      <c r="M264" s="175">
        <v>47.793454984610179</v>
      </c>
      <c r="N264" s="71">
        <v>1.5866012336559658E-4</v>
      </c>
    </row>
    <row r="265" spans="1:14" x14ac:dyDescent="0.25">
      <c r="A265" s="48">
        <v>6</v>
      </c>
      <c r="B265" s="176">
        <v>0.64720894333676871</v>
      </c>
      <c r="C265" s="176">
        <v>0.10283676407810767</v>
      </c>
      <c r="D265" s="176"/>
      <c r="E265" s="176"/>
      <c r="F265" s="176">
        <v>0.17641420090800555</v>
      </c>
      <c r="G265" s="178">
        <v>2.4576636644126341E-2</v>
      </c>
      <c r="H265" s="176">
        <v>0.25134380799348882</v>
      </c>
      <c r="I265" s="176">
        <v>0.5034544573317532</v>
      </c>
      <c r="J265" s="175">
        <v>803.69273868374796</v>
      </c>
      <c r="K265" s="175">
        <v>0.62536738946783299</v>
      </c>
      <c r="L265" s="175">
        <v>0.71902554210087466</v>
      </c>
      <c r="M265" s="175">
        <v>46.664731857305782</v>
      </c>
      <c r="N265" s="71">
        <v>3.3546771474712248E-4</v>
      </c>
    </row>
    <row r="266" spans="1:14" x14ac:dyDescent="0.25">
      <c r="A266" s="48">
        <v>5</v>
      </c>
      <c r="B266" s="176"/>
      <c r="C266" s="176"/>
      <c r="D266" s="176"/>
      <c r="E266" s="176">
        <v>0.13787637390021293</v>
      </c>
      <c r="F266" s="176">
        <v>0.23657130102312041</v>
      </c>
      <c r="G266" s="177">
        <v>1.8439490486834088E-3</v>
      </c>
      <c r="H266" s="176">
        <v>0.93279311803900289</v>
      </c>
      <c r="I266" s="176">
        <v>0.25544826227404538</v>
      </c>
      <c r="J266" s="175">
        <v>807.99861951585615</v>
      </c>
      <c r="K266" s="175">
        <v>0.62134235713769537</v>
      </c>
      <c r="L266" s="175">
        <v>0.70022936606734221</v>
      </c>
      <c r="M266" s="175">
        <v>48.522294067837755</v>
      </c>
      <c r="N266" s="71">
        <v>1.765133810935996E-4</v>
      </c>
    </row>
    <row r="267" spans="1:14" x14ac:dyDescent="0.25">
      <c r="A267" s="48">
        <v>3</v>
      </c>
      <c r="B267" s="176"/>
      <c r="C267" s="176">
        <v>0.10923286043609635</v>
      </c>
      <c r="D267" s="176"/>
      <c r="E267" s="176"/>
      <c r="F267" s="176"/>
      <c r="G267" s="177">
        <v>4.6648032647207834E-4</v>
      </c>
      <c r="H267" s="176"/>
      <c r="I267" s="176">
        <v>0.2055505894427111</v>
      </c>
      <c r="J267" s="175">
        <v>808.49396246208653</v>
      </c>
      <c r="K267" s="175">
        <v>0.62087794326047396</v>
      </c>
      <c r="L267" s="175">
        <v>0.66826820035291468</v>
      </c>
      <c r="M267" s="175">
        <v>51.081723222181239</v>
      </c>
      <c r="N267" s="157">
        <v>2.9371458240094315E-5</v>
      </c>
    </row>
    <row r="268" spans="1:14" x14ac:dyDescent="0.25">
      <c r="A268" s="48">
        <v>4</v>
      </c>
      <c r="B268" s="176"/>
      <c r="C268" s="176">
        <v>9.0256151644531268E-2</v>
      </c>
      <c r="D268" s="176"/>
      <c r="E268" s="176"/>
      <c r="F268" s="176"/>
      <c r="G268" s="177">
        <v>4.4792969641698995E-4</v>
      </c>
      <c r="H268" s="176">
        <v>0.34631905277558472</v>
      </c>
      <c r="I268" s="176">
        <v>0.15705275975674524</v>
      </c>
      <c r="J268" s="175">
        <v>809.8402143496188</v>
      </c>
      <c r="K268" s="175">
        <v>0.61961431299091707</v>
      </c>
      <c r="L268" s="175">
        <v>0.683011927492431</v>
      </c>
      <c r="M268" s="175">
        <v>50.055850057643539</v>
      </c>
      <c r="N268" s="71">
        <v>8.0204288114177298E-5</v>
      </c>
    </row>
    <row r="269" spans="1:14" x14ac:dyDescent="0.25">
      <c r="A269" s="48">
        <v>3</v>
      </c>
      <c r="B269" s="177">
        <v>1.0483547000274714E-3</v>
      </c>
      <c r="C269" s="176"/>
      <c r="D269" s="176"/>
      <c r="E269" s="177">
        <v>4.6551917126737424E-3</v>
      </c>
      <c r="F269" s="178">
        <v>1.9704954361309101E-2</v>
      </c>
      <c r="G269" s="176"/>
      <c r="H269" s="176"/>
      <c r="I269" s="176"/>
      <c r="J269" s="175">
        <v>811.66259150407882</v>
      </c>
      <c r="K269" s="175">
        <v>0.61790042886453178</v>
      </c>
      <c r="L269" s="175">
        <v>0.66566287525646528</v>
      </c>
      <c r="M269" s="175">
        <v>51.61641728017922</v>
      </c>
      <c r="N269" s="157">
        <v>3.1831367365556812E-5</v>
      </c>
    </row>
    <row r="270" spans="1:14" x14ac:dyDescent="0.25">
      <c r="A270" s="48">
        <v>5</v>
      </c>
      <c r="B270" s="176">
        <v>0.68307686793540556</v>
      </c>
      <c r="C270" s="176">
        <v>0.13314023604623967</v>
      </c>
      <c r="D270" s="176"/>
      <c r="E270" s="176"/>
      <c r="F270" s="176">
        <v>0.22951157655778667</v>
      </c>
      <c r="G270" s="178">
        <v>2.5513027618600085E-2</v>
      </c>
      <c r="H270" s="176"/>
      <c r="I270" s="176">
        <v>0.5889219368025661</v>
      </c>
      <c r="J270" s="175">
        <v>812.2078063892626</v>
      </c>
      <c r="K270" s="175">
        <v>0.61738692400398953</v>
      </c>
      <c r="L270" s="175">
        <v>0.69709798150315838</v>
      </c>
      <c r="M270" s="175">
        <v>49.164951954201911</v>
      </c>
      <c r="N270" s="71">
        <v>1.936958739060412E-4</v>
      </c>
    </row>
    <row r="271" spans="1:14" x14ac:dyDescent="0.25">
      <c r="A271" s="48">
        <v>4</v>
      </c>
      <c r="B271" s="176"/>
      <c r="C271" s="176"/>
      <c r="D271" s="176"/>
      <c r="E271" s="176">
        <v>0.15733790429433395</v>
      </c>
      <c r="F271" s="176">
        <v>5.5024389428515098E-2</v>
      </c>
      <c r="G271" s="177">
        <v>1.5221794731160529E-3</v>
      </c>
      <c r="H271" s="176">
        <v>0.97696016667152197</v>
      </c>
      <c r="I271" s="176"/>
      <c r="J271" s="175">
        <v>815.53832446262902</v>
      </c>
      <c r="K271" s="175">
        <v>0.61424262414674136</v>
      </c>
      <c r="L271" s="175">
        <v>0.67853552012228457</v>
      </c>
      <c r="M271" s="175">
        <v>50.974548620543644</v>
      </c>
      <c r="N271" s="71">
        <v>9.1750482844872694E-5</v>
      </c>
    </row>
    <row r="272" spans="1:14" x14ac:dyDescent="0.25">
      <c r="A272" s="48">
        <v>4</v>
      </c>
      <c r="B272" s="176"/>
      <c r="C272" s="177">
        <v>1.2278912884418323E-3</v>
      </c>
      <c r="D272" s="177">
        <v>2.7348841556369182E-3</v>
      </c>
      <c r="E272" s="176"/>
      <c r="F272" s="176">
        <v>0.11601077845088945</v>
      </c>
      <c r="G272" s="176"/>
      <c r="H272" s="176">
        <v>0.13976949572767575</v>
      </c>
      <c r="I272" s="176"/>
      <c r="J272" s="175">
        <v>817.21009152849956</v>
      </c>
      <c r="K272" s="175">
        <v>0.61265947975807855</v>
      </c>
      <c r="L272" s="175">
        <v>0.67721623313173218</v>
      </c>
      <c r="M272" s="175">
        <v>51.245307504186897</v>
      </c>
      <c r="N272" s="71">
        <v>9.5424241725894455E-5</v>
      </c>
    </row>
    <row r="273" spans="1:14" x14ac:dyDescent="0.25">
      <c r="A273" s="48">
        <v>4</v>
      </c>
      <c r="B273" s="176"/>
      <c r="C273" s="176"/>
      <c r="D273" s="176"/>
      <c r="E273" s="176">
        <v>0.11511128435590948</v>
      </c>
      <c r="F273" s="176"/>
      <c r="G273" s="177">
        <v>1.1115982345579376E-3</v>
      </c>
      <c r="H273" s="176">
        <v>0.90871070333155735</v>
      </c>
      <c r="I273" s="176">
        <v>5.8909309129795411E-2</v>
      </c>
      <c r="J273" s="175">
        <v>817.91293176062686</v>
      </c>
      <c r="K273" s="175">
        <v>0.61199293005898348</v>
      </c>
      <c r="L273" s="175">
        <v>0.6766607750491529</v>
      </c>
      <c r="M273" s="175">
        <v>51.35930484625635</v>
      </c>
      <c r="N273" s="71">
        <v>9.7009731270896246E-5</v>
      </c>
    </row>
    <row r="274" spans="1:14" x14ac:dyDescent="0.25">
      <c r="A274" s="48">
        <v>2</v>
      </c>
      <c r="B274" s="176"/>
      <c r="C274" s="178">
        <v>4.6151300624350765E-2</v>
      </c>
      <c r="D274" s="176"/>
      <c r="E274" s="176"/>
      <c r="F274" s="176"/>
      <c r="G274" s="177">
        <v>3.9536159741872365E-4</v>
      </c>
      <c r="H274" s="176"/>
      <c r="I274" s="176"/>
      <c r="J274" s="175">
        <v>821.37563909735434</v>
      </c>
      <c r="K274" s="175">
        <v>0.60870065063581791</v>
      </c>
      <c r="L274" s="175">
        <v>0.64130892974949971</v>
      </c>
      <c r="M274" s="175">
        <v>54.614607321463311</v>
      </c>
      <c r="N274" s="157">
        <v>1.2645214881076789E-5</v>
      </c>
    </row>
    <row r="275" spans="1:14" x14ac:dyDescent="0.25">
      <c r="A275" s="48">
        <v>4</v>
      </c>
      <c r="B275" s="177">
        <v>1.8323433757563307E-3</v>
      </c>
      <c r="C275" s="176"/>
      <c r="D275" s="176"/>
      <c r="E275" s="177">
        <v>5.3452345486735605E-3</v>
      </c>
      <c r="F275" s="178">
        <v>4.1698652224344657E-2</v>
      </c>
      <c r="G275" s="176"/>
      <c r="H275" s="176">
        <v>0.51425921384096474</v>
      </c>
      <c r="I275" s="176"/>
      <c r="J275" s="175">
        <v>822.68751017071622</v>
      </c>
      <c r="K275" s="175">
        <v>0.60744971449316398</v>
      </c>
      <c r="L275" s="175">
        <v>0.67287476207763663</v>
      </c>
      <c r="M275" s="175">
        <v>52.136312921805867</v>
      </c>
      <c r="N275" s="71">
        <v>1.0845501555469079E-4</v>
      </c>
    </row>
    <row r="276" spans="1:14" x14ac:dyDescent="0.25">
      <c r="A276" s="48">
        <v>4</v>
      </c>
      <c r="B276" s="176">
        <v>0.6157633228281354</v>
      </c>
      <c r="C276" s="176">
        <v>0.14778333615350034</v>
      </c>
      <c r="D276" s="176"/>
      <c r="E276" s="176"/>
      <c r="F276" s="176"/>
      <c r="G276" s="178">
        <v>1.9178856191012783E-2</v>
      </c>
      <c r="H276" s="176"/>
      <c r="I276" s="176">
        <v>0.19178866521304194</v>
      </c>
      <c r="J276" s="175">
        <v>823.12860734790456</v>
      </c>
      <c r="K276" s="175">
        <v>0.60702865731157407</v>
      </c>
      <c r="L276" s="175">
        <v>0.67252388109297834</v>
      </c>
      <c r="M276" s="175">
        <v>52.208324655703066</v>
      </c>
      <c r="N276" s="71">
        <v>1.0957418790620725E-4</v>
      </c>
    </row>
    <row r="277" spans="1:14" x14ac:dyDescent="0.25">
      <c r="A277" s="48">
        <v>5</v>
      </c>
      <c r="B277" s="176">
        <v>0.58357867629651961</v>
      </c>
      <c r="C277" s="176">
        <v>0.12456804172894807</v>
      </c>
      <c r="D277" s="176"/>
      <c r="E277" s="176"/>
      <c r="F277" s="176"/>
      <c r="G277" s="178">
        <v>1.9044878110009336E-2</v>
      </c>
      <c r="H277" s="176">
        <v>0.3419824087894241</v>
      </c>
      <c r="I277" s="176">
        <v>0.14490685406537446</v>
      </c>
      <c r="J277" s="175">
        <v>824.16079945718354</v>
      </c>
      <c r="K277" s="175">
        <v>0.60604247790372678</v>
      </c>
      <c r="L277" s="175">
        <v>0.68811696167378367</v>
      </c>
      <c r="M277" s="175">
        <v>51.00813764495237</v>
      </c>
      <c r="N277" s="71">
        <v>2.5139479363865848E-4</v>
      </c>
    </row>
    <row r="278" spans="1:14" x14ac:dyDescent="0.25">
      <c r="A278" s="48">
        <v>2</v>
      </c>
      <c r="B278" s="176"/>
      <c r="C278" s="176"/>
      <c r="D278" s="176"/>
      <c r="E278" s="176"/>
      <c r="F278" s="176">
        <v>5.9282371733085551E-2</v>
      </c>
      <c r="G278" s="177">
        <v>7.1475023000806801E-5</v>
      </c>
      <c r="H278" s="176"/>
      <c r="I278" s="176"/>
      <c r="J278" s="175">
        <v>829.40526202074466</v>
      </c>
      <c r="K278" s="175">
        <v>0.60101270902666615</v>
      </c>
      <c r="L278" s="175">
        <v>0.63426164994111056</v>
      </c>
      <c r="M278" s="175">
        <v>56.06092918115371</v>
      </c>
      <c r="N278" s="157">
        <v>1.5663020443640689E-5</v>
      </c>
    </row>
    <row r="279" spans="1:14" x14ac:dyDescent="0.25">
      <c r="A279" s="48">
        <v>3</v>
      </c>
      <c r="B279" s="176"/>
      <c r="C279" s="176"/>
      <c r="D279" s="176"/>
      <c r="E279" s="176"/>
      <c r="F279" s="176">
        <v>0.23702267230555335</v>
      </c>
      <c r="G279" s="177">
        <v>9.7832157669642324E-5</v>
      </c>
      <c r="H279" s="176"/>
      <c r="I279" s="176">
        <v>0.36092457987310755</v>
      </c>
      <c r="J279" s="175">
        <v>831.82221462141933</v>
      </c>
      <c r="K279" s="175">
        <v>0.59868395977302113</v>
      </c>
      <c r="L279" s="175">
        <v>0.64884846480139358</v>
      </c>
      <c r="M279" s="175">
        <v>55.067259315715745</v>
      </c>
      <c r="N279" s="71">
        <v>5.2692142456475147E-5</v>
      </c>
    </row>
    <row r="280" spans="1:14" x14ac:dyDescent="0.25">
      <c r="A280" s="48">
        <v>3</v>
      </c>
      <c r="B280" s="176"/>
      <c r="C280" s="178">
        <v>4.1180717850765228E-2</v>
      </c>
      <c r="D280" s="176"/>
      <c r="E280" s="176"/>
      <c r="F280" s="176"/>
      <c r="G280" s="177">
        <v>4.4010386281098884E-4</v>
      </c>
      <c r="H280" s="176">
        <v>0.51199882181400536</v>
      </c>
      <c r="I280" s="176"/>
      <c r="J280" s="175">
        <v>831.93706710576021</v>
      </c>
      <c r="K280" s="175">
        <v>0.59857313001766199</v>
      </c>
      <c r="L280" s="175">
        <v>0.6487514887654543</v>
      </c>
      <c r="M280" s="175">
        <v>55.087161826252938</v>
      </c>
      <c r="N280" s="71">
        <v>5.284168411962635E-5</v>
      </c>
    </row>
    <row r="281" spans="1:14" x14ac:dyDescent="0.25">
      <c r="A281" s="48">
        <v>5</v>
      </c>
      <c r="B281" s="176"/>
      <c r="C281" s="177">
        <v>1.5516563512026091E-3</v>
      </c>
      <c r="D281" s="177">
        <v>3.2798280632654279E-3</v>
      </c>
      <c r="E281" s="176"/>
      <c r="F281" s="176">
        <v>0.11424459199687215</v>
      </c>
      <c r="G281" s="176"/>
      <c r="H281" s="176">
        <v>0.15634617058277459</v>
      </c>
      <c r="I281" s="176">
        <v>0.65070130567766804</v>
      </c>
      <c r="J281" s="175">
        <v>833.80871202771334</v>
      </c>
      <c r="K281" s="175">
        <v>0.59676488335883593</v>
      </c>
      <c r="L281" s="175">
        <v>0.68077219932574506</v>
      </c>
      <c r="M281" s="175">
        <v>52.515512210320651</v>
      </c>
      <c r="N281" s="71">
        <v>3.0927708591712416E-4</v>
      </c>
    </row>
    <row r="282" spans="1:14" x14ac:dyDescent="0.25">
      <c r="A282" s="48">
        <v>4</v>
      </c>
      <c r="B282" s="176"/>
      <c r="C282" s="176"/>
      <c r="D282" s="176"/>
      <c r="E282" s="176"/>
      <c r="F282" s="176">
        <v>0.20049568325381806</v>
      </c>
      <c r="G282" s="177">
        <v>9.9590271968547591E-5</v>
      </c>
      <c r="H282" s="176">
        <v>0.3814001583527945</v>
      </c>
      <c r="I282" s="176">
        <v>0.30726098124527884</v>
      </c>
      <c r="J282" s="175">
        <v>835.78897932394432</v>
      </c>
      <c r="K282" s="175">
        <v>0.59484726958577672</v>
      </c>
      <c r="L282" s="175">
        <v>0.66237272465481389</v>
      </c>
      <c r="M282" s="175">
        <v>54.291658914714162</v>
      </c>
      <c r="N282" s="71">
        <v>1.4673799826114719E-4</v>
      </c>
    </row>
    <row r="283" spans="1:14" x14ac:dyDescent="0.25">
      <c r="A283" s="48">
        <v>3</v>
      </c>
      <c r="B283" s="176"/>
      <c r="C283" s="176"/>
      <c r="D283" s="176"/>
      <c r="E283" s="176"/>
      <c r="F283" s="178">
        <v>4.8757845876120809E-2</v>
      </c>
      <c r="G283" s="177">
        <v>7.9552560022326093E-5</v>
      </c>
      <c r="H283" s="176">
        <v>0.46065360970365699</v>
      </c>
      <c r="I283" s="176"/>
      <c r="J283" s="175">
        <v>837.73163070690032</v>
      </c>
      <c r="K283" s="175">
        <v>0.59296166152374874</v>
      </c>
      <c r="L283" s="175">
        <v>0.64384145383327995</v>
      </c>
      <c r="M283" s="175">
        <v>56.094854304390864</v>
      </c>
      <c r="N283" s="71">
        <v>6.0931004067449797E-5</v>
      </c>
    </row>
    <row r="284" spans="1:14" x14ac:dyDescent="0.25">
      <c r="A284" s="48">
        <v>3</v>
      </c>
      <c r="B284" s="176">
        <v>0.78252112784617978</v>
      </c>
      <c r="C284" s="176">
        <v>5.8879557530790556E-2</v>
      </c>
      <c r="D284" s="176"/>
      <c r="E284" s="176"/>
      <c r="F284" s="176"/>
      <c r="G284" s="178">
        <v>1.1740304170866038E-2</v>
      </c>
      <c r="H284" s="176"/>
      <c r="I284" s="176"/>
      <c r="J284" s="175">
        <v>839.14430957062223</v>
      </c>
      <c r="K284" s="175">
        <v>0.59158771487076733</v>
      </c>
      <c r="L284" s="175">
        <v>0.64263925051192139</v>
      </c>
      <c r="M284" s="175">
        <v>56.341583963315941</v>
      </c>
      <c r="N284" s="71">
        <v>6.3074011269388349E-5</v>
      </c>
    </row>
    <row r="285" spans="1:14" x14ac:dyDescent="0.25">
      <c r="A285" s="48">
        <v>4</v>
      </c>
      <c r="B285" s="177">
        <v>2.2496861505273869E-3</v>
      </c>
      <c r="C285" s="176"/>
      <c r="D285" s="177">
        <v>8.5893093669067479E-3</v>
      </c>
      <c r="E285" s="176"/>
      <c r="F285" s="176">
        <v>9.7427774450887059E-2</v>
      </c>
      <c r="G285" s="176"/>
      <c r="H285" s="176">
        <v>0.27196104767112844</v>
      </c>
      <c r="I285" s="176"/>
      <c r="J285" s="175">
        <v>840.83288593788347</v>
      </c>
      <c r="K285" s="175">
        <v>0.58994239787909808</v>
      </c>
      <c r="L285" s="175">
        <v>0.65828533156591507</v>
      </c>
      <c r="M285" s="175">
        <v>55.130519600589665</v>
      </c>
      <c r="N285" s="71">
        <v>1.6461479750247814E-4</v>
      </c>
    </row>
    <row r="286" spans="1:14" x14ac:dyDescent="0.25">
      <c r="A286" s="48">
        <v>2</v>
      </c>
      <c r="B286" s="176"/>
      <c r="C286" s="176"/>
      <c r="D286" s="176"/>
      <c r="E286" s="176"/>
      <c r="F286" s="176"/>
      <c r="G286" s="177">
        <v>3.2276145994040154E-5</v>
      </c>
      <c r="H286" s="176"/>
      <c r="I286" s="176">
        <v>8.5025713177375728E-2</v>
      </c>
      <c r="J286" s="175">
        <v>840.87808624868592</v>
      </c>
      <c r="K286" s="175">
        <v>0.58989831009529525</v>
      </c>
      <c r="L286" s="175">
        <v>0.62407345092068733</v>
      </c>
      <c r="M286" s="175">
        <v>58.151865734655289</v>
      </c>
      <c r="N286" s="157">
        <v>2.1190098621255434E-5</v>
      </c>
    </row>
    <row r="287" spans="1:14" x14ac:dyDescent="0.25">
      <c r="A287" s="48">
        <v>4</v>
      </c>
      <c r="B287" s="176">
        <v>0.47663391602308414</v>
      </c>
      <c r="C287" s="176"/>
      <c r="D287" s="176"/>
      <c r="E287" s="176"/>
      <c r="F287" s="176">
        <v>0.26554839280350412</v>
      </c>
      <c r="G287" s="178">
        <v>1.6090890054599492E-2</v>
      </c>
      <c r="H287" s="176"/>
      <c r="I287" s="176">
        <v>0.3229938904853823</v>
      </c>
      <c r="J287" s="175">
        <v>841.36889579023477</v>
      </c>
      <c r="K287" s="175">
        <v>0.58941942839178363</v>
      </c>
      <c r="L287" s="175">
        <v>0.65784952365981975</v>
      </c>
      <c r="M287" s="175">
        <v>55.219960990508838</v>
      </c>
      <c r="N287" s="71">
        <v>1.6663049004037809E-4</v>
      </c>
    </row>
    <row r="288" spans="1:14" x14ac:dyDescent="0.25">
      <c r="A288" s="48">
        <v>3</v>
      </c>
      <c r="B288" s="176">
        <v>0.55961700664763514</v>
      </c>
      <c r="C288" s="176"/>
      <c r="D288" s="176"/>
      <c r="E288" s="176"/>
      <c r="F288" s="176">
        <v>6.387673284370754E-2</v>
      </c>
      <c r="G288" s="178">
        <v>1.0750141965053884E-2</v>
      </c>
      <c r="H288" s="176"/>
      <c r="I288" s="176"/>
      <c r="J288" s="175">
        <v>841.90736596346801</v>
      </c>
      <c r="K288" s="175">
        <v>0.58889372286790675</v>
      </c>
      <c r="L288" s="175">
        <v>0.64028200750941844</v>
      </c>
      <c r="M288" s="175">
        <v>56.825363829565021</v>
      </c>
      <c r="N288" s="71">
        <v>6.7473706247344294E-5</v>
      </c>
    </row>
    <row r="289" spans="1:14" x14ac:dyDescent="0.25">
      <c r="A289" s="48">
        <v>3</v>
      </c>
      <c r="B289" s="176"/>
      <c r="C289" s="177">
        <v>2.5265066983518247E-3</v>
      </c>
      <c r="D289" s="177">
        <v>5.4228141559648545E-3</v>
      </c>
      <c r="E289" s="176"/>
      <c r="F289" s="176">
        <v>0.18726924231823541</v>
      </c>
      <c r="G289" s="176"/>
      <c r="H289" s="176"/>
      <c r="I289" s="176"/>
      <c r="J289" s="175">
        <v>843.34792482461728</v>
      </c>
      <c r="K289" s="175">
        <v>0.58748565950980614</v>
      </c>
      <c r="L289" s="175">
        <v>0.63904995207108028</v>
      </c>
      <c r="M289" s="175">
        <v>57.078220074991464</v>
      </c>
      <c r="N289" s="71">
        <v>6.9881376564015257E-5</v>
      </c>
    </row>
    <row r="290" spans="1:14" x14ac:dyDescent="0.25">
      <c r="A290" s="48">
        <v>5</v>
      </c>
      <c r="B290" s="176">
        <v>0.44341551881630825</v>
      </c>
      <c r="C290" s="176"/>
      <c r="D290" s="176"/>
      <c r="E290" s="176"/>
      <c r="F290" s="176">
        <v>0.22407979067521902</v>
      </c>
      <c r="G290" s="178">
        <v>1.6065505124030335E-2</v>
      </c>
      <c r="H290" s="176">
        <v>0.36118768229819365</v>
      </c>
      <c r="I290" s="176">
        <v>0.26872822039534061</v>
      </c>
      <c r="J290" s="175">
        <v>844.00068402573743</v>
      </c>
      <c r="K290" s="175">
        <v>0.58684683244175573</v>
      </c>
      <c r="L290" s="175">
        <v>0.67292040901638983</v>
      </c>
      <c r="M290" s="175">
        <v>54.126944744701802</v>
      </c>
      <c r="N290" s="71">
        <v>3.8377436770150594E-4</v>
      </c>
    </row>
    <row r="291" spans="1:14" x14ac:dyDescent="0.25">
      <c r="A291" s="48">
        <v>3</v>
      </c>
      <c r="B291" s="177">
        <v>2.736217495205473E-3</v>
      </c>
      <c r="C291" s="176"/>
      <c r="D291" s="178">
        <v>1.2140409906990052E-2</v>
      </c>
      <c r="E291" s="176"/>
      <c r="F291" s="176">
        <v>0.13812000615726377</v>
      </c>
      <c r="G291" s="176"/>
      <c r="H291" s="176"/>
      <c r="I291" s="176"/>
      <c r="J291" s="175">
        <v>846.34573499665998</v>
      </c>
      <c r="K291" s="175">
        <v>0.58454775556116589</v>
      </c>
      <c r="L291" s="175">
        <v>0.63647928611602012</v>
      </c>
      <c r="M291" s="175">
        <v>57.605800994985515</v>
      </c>
      <c r="N291" s="71">
        <v>7.515527622538513E-5</v>
      </c>
    </row>
    <row r="292" spans="1:14" x14ac:dyDescent="0.25">
      <c r="A292" s="48">
        <v>3</v>
      </c>
      <c r="B292" s="176">
        <v>0.42823846736832738</v>
      </c>
      <c r="C292" s="176"/>
      <c r="D292" s="176"/>
      <c r="E292" s="176"/>
      <c r="F292" s="176"/>
      <c r="G292" s="178">
        <v>1.1985699476835594E-2</v>
      </c>
      <c r="H292" s="176"/>
      <c r="I292" s="176">
        <v>7.5585398825923952E-2</v>
      </c>
      <c r="J292" s="175">
        <v>847.59673085074166</v>
      </c>
      <c r="K292" s="175">
        <v>0.58331867594664966</v>
      </c>
      <c r="L292" s="175">
        <v>0.63540384145331841</v>
      </c>
      <c r="M292" s="175">
        <v>57.826515819264415</v>
      </c>
      <c r="N292" s="71">
        <v>7.7465787896112209E-5</v>
      </c>
    </row>
    <row r="293" spans="1:14" x14ac:dyDescent="0.25">
      <c r="A293" s="48">
        <v>5</v>
      </c>
      <c r="B293" s="177">
        <v>2.226082283992176E-3</v>
      </c>
      <c r="C293" s="176"/>
      <c r="D293" s="178">
        <v>1.8130552667316724E-2</v>
      </c>
      <c r="E293" s="176"/>
      <c r="F293" s="176">
        <v>0.2547892839402352</v>
      </c>
      <c r="G293" s="176"/>
      <c r="H293" s="176">
        <v>0.24408109568821607</v>
      </c>
      <c r="I293" s="176">
        <v>0.43925688827309284</v>
      </c>
      <c r="J293" s="175">
        <v>848.84657799035483</v>
      </c>
      <c r="K293" s="175">
        <v>0.58208891204323809</v>
      </c>
      <c r="L293" s="175">
        <v>0.66915372203423007</v>
      </c>
      <c r="M293" s="175">
        <v>54.899986523804117</v>
      </c>
      <c r="N293" s="71">
        <v>4.247812765901412E-4</v>
      </c>
    </row>
    <row r="294" spans="1:14" x14ac:dyDescent="0.25">
      <c r="A294" s="48">
        <v>3</v>
      </c>
      <c r="B294" s="176"/>
      <c r="C294" s="177">
        <v>6.8520728369846659E-4</v>
      </c>
      <c r="D294" s="177">
        <v>7.0030117661629555E-4</v>
      </c>
      <c r="E294" s="176"/>
      <c r="F294" s="176"/>
      <c r="G294" s="176"/>
      <c r="H294" s="176">
        <v>0.23106365296178438</v>
      </c>
      <c r="I294" s="176"/>
      <c r="J294" s="175">
        <v>849.63429446649195</v>
      </c>
      <c r="K294" s="175">
        <v>0.58131292212415819</v>
      </c>
      <c r="L294" s="175">
        <v>0.63364880685863845</v>
      </c>
      <c r="M294" s="175">
        <v>58.18670371698019</v>
      </c>
      <c r="N294" s="71">
        <v>8.1373738026764046E-5</v>
      </c>
    </row>
    <row r="295" spans="1:14" x14ac:dyDescent="0.25">
      <c r="A295" s="48">
        <v>4</v>
      </c>
      <c r="B295" s="176">
        <v>0.54174576006679964</v>
      </c>
      <c r="C295" s="176"/>
      <c r="D295" s="176"/>
      <c r="E295" s="176"/>
      <c r="F295" s="176">
        <v>5.2168207304515414E-2</v>
      </c>
      <c r="G295" s="178">
        <v>1.0968645420127087E-2</v>
      </c>
      <c r="H295" s="176">
        <v>0.45172783379923342</v>
      </c>
      <c r="I295" s="176"/>
      <c r="J295" s="175">
        <v>850.26655618859013</v>
      </c>
      <c r="K295" s="175">
        <v>0.58068955201958927</v>
      </c>
      <c r="L295" s="175">
        <v>0.65057462668299104</v>
      </c>
      <c r="M295" s="175">
        <v>56.712997000240932</v>
      </c>
      <c r="N295" s="71">
        <v>2.0367524960339259E-4</v>
      </c>
    </row>
    <row r="296" spans="1:14" x14ac:dyDescent="0.25">
      <c r="A296" s="48">
        <v>3</v>
      </c>
      <c r="B296" s="176"/>
      <c r="C296" s="176"/>
      <c r="D296" s="176"/>
      <c r="E296" s="176"/>
      <c r="F296" s="176"/>
      <c r="G296" s="177">
        <v>3.8207008183462678E-5</v>
      </c>
      <c r="H296" s="176">
        <v>0.48797393284779922</v>
      </c>
      <c r="I296" s="176">
        <v>7.1140707454483504E-2</v>
      </c>
      <c r="J296" s="175">
        <v>850.63170608235839</v>
      </c>
      <c r="K296" s="175">
        <v>0.58032932606108401</v>
      </c>
      <c r="L296" s="175">
        <v>0.63278816030344842</v>
      </c>
      <c r="M296" s="175">
        <v>58.363335262779856</v>
      </c>
      <c r="N296" s="71">
        <v>8.3354142879808898E-5</v>
      </c>
    </row>
    <row r="297" spans="1:14" x14ac:dyDescent="0.25">
      <c r="A297" s="48">
        <v>4</v>
      </c>
      <c r="B297" s="176">
        <v>0.7781505426190316</v>
      </c>
      <c r="C297" s="176">
        <v>5.2864140758659875E-2</v>
      </c>
      <c r="D297" s="176"/>
      <c r="E297" s="176"/>
      <c r="F297" s="176"/>
      <c r="G297" s="178">
        <v>1.2252384694188632E-2</v>
      </c>
      <c r="H297" s="176">
        <v>0.51898476160208062</v>
      </c>
      <c r="I297" s="176"/>
      <c r="J297" s="175">
        <v>850.74921505537168</v>
      </c>
      <c r="K297" s="175">
        <v>0.58021336876530927</v>
      </c>
      <c r="L297" s="175">
        <v>0.65017780730442443</v>
      </c>
      <c r="M297" s="175">
        <v>56.794436726940376</v>
      </c>
      <c r="N297" s="71">
        <v>2.0589120171709267E-4</v>
      </c>
    </row>
    <row r="298" spans="1:14" x14ac:dyDescent="0.25">
      <c r="A298" s="48">
        <v>3</v>
      </c>
      <c r="B298" s="176">
        <v>0.26093697603172877</v>
      </c>
      <c r="C298" s="176"/>
      <c r="D298" s="176"/>
      <c r="E298" s="176">
        <v>8.9474212271835787E-2</v>
      </c>
      <c r="F298" s="176"/>
      <c r="G298" s="176">
        <v>6.5751702560271977E-2</v>
      </c>
      <c r="H298" s="176"/>
      <c r="I298" s="176"/>
      <c r="J298" s="175">
        <v>853.26568750743104</v>
      </c>
      <c r="K298" s="175">
        <v>0.57772628130027515</v>
      </c>
      <c r="L298" s="175">
        <v>0.63051049613774068</v>
      </c>
      <c r="M298" s="175">
        <v>58.830783066963122</v>
      </c>
      <c r="N298" s="71">
        <v>8.8805916115370482E-5</v>
      </c>
    </row>
    <row r="299" spans="1:14" x14ac:dyDescent="0.25">
      <c r="A299" s="48">
        <v>4</v>
      </c>
      <c r="B299" s="176">
        <v>0.40277525994867458</v>
      </c>
      <c r="C299" s="176"/>
      <c r="D299" s="176"/>
      <c r="E299" s="176"/>
      <c r="F299" s="176"/>
      <c r="G299" s="178">
        <v>1.2333211718984945E-2</v>
      </c>
      <c r="H299" s="176">
        <v>0.45403352890219451</v>
      </c>
      <c r="I299" s="176">
        <v>6.1307587616217185E-2</v>
      </c>
      <c r="J299" s="175">
        <v>856.13856756185373</v>
      </c>
      <c r="K299" s="175">
        <v>0.57487796795707391</v>
      </c>
      <c r="L299" s="175">
        <v>0.64573163996422822</v>
      </c>
      <c r="M299" s="175">
        <v>57.706929091485378</v>
      </c>
      <c r="N299" s="71">
        <v>2.322235387878179E-4</v>
      </c>
    </row>
    <row r="300" spans="1:14" x14ac:dyDescent="0.25">
      <c r="A300" s="48">
        <v>4</v>
      </c>
      <c r="B300" s="177">
        <v>1.1722331250559796E-3</v>
      </c>
      <c r="C300" s="176"/>
      <c r="D300" s="178">
        <v>1.2561427801267552E-2</v>
      </c>
      <c r="E300" s="176"/>
      <c r="F300" s="176"/>
      <c r="G300" s="176"/>
      <c r="H300" s="176">
        <v>0.30080122247081204</v>
      </c>
      <c r="I300" s="176">
        <v>0.15620611287401862</v>
      </c>
      <c r="J300" s="175">
        <v>856.85056970334665</v>
      </c>
      <c r="K300" s="175">
        <v>0.57417057391394821</v>
      </c>
      <c r="L300" s="175">
        <v>0.64514214492829014</v>
      </c>
      <c r="M300" s="175">
        <v>57.82791187914782</v>
      </c>
      <c r="N300" s="71">
        <v>2.3593010391697561E-4</v>
      </c>
    </row>
    <row r="301" spans="1:14" x14ac:dyDescent="0.25">
      <c r="A301" s="48">
        <v>4</v>
      </c>
      <c r="B301" s="176"/>
      <c r="C301" s="177">
        <v>2.8656640841291212E-3</v>
      </c>
      <c r="D301" s="177">
        <v>5.8564977494809213E-3</v>
      </c>
      <c r="E301" s="176"/>
      <c r="F301" s="176">
        <v>0.16519090128650712</v>
      </c>
      <c r="G301" s="176"/>
      <c r="H301" s="176"/>
      <c r="I301" s="176">
        <v>0.59746129200274645</v>
      </c>
      <c r="J301" s="175">
        <v>858.02003437291705</v>
      </c>
      <c r="K301" s="175">
        <v>0.57300740188156263</v>
      </c>
      <c r="L301" s="175">
        <v>0.64417283490130217</v>
      </c>
      <c r="M301" s="175">
        <v>58.026844562249323</v>
      </c>
      <c r="N301" s="71">
        <v>2.4213904121863185E-4</v>
      </c>
    </row>
    <row r="302" spans="1:14" x14ac:dyDescent="0.25">
      <c r="A302" s="48">
        <v>4</v>
      </c>
      <c r="B302" s="177">
        <v>2.8814781078688395E-3</v>
      </c>
      <c r="C302" s="176"/>
      <c r="D302" s="178">
        <v>2.5093391069030278E-2</v>
      </c>
      <c r="E302" s="176"/>
      <c r="F302" s="176">
        <v>0.31552989643093293</v>
      </c>
      <c r="G302" s="176"/>
      <c r="H302" s="176"/>
      <c r="I302" s="176">
        <v>0.52336644634348284</v>
      </c>
      <c r="J302" s="175">
        <v>858.24062045287008</v>
      </c>
      <c r="K302" s="175">
        <v>0.57278782488576996</v>
      </c>
      <c r="L302" s="175">
        <v>0.64398985407147491</v>
      </c>
      <c r="M302" s="175">
        <v>58.064397941890675</v>
      </c>
      <c r="N302" s="71">
        <v>2.4332725904784554E-4</v>
      </c>
    </row>
    <row r="303" spans="1:14" x14ac:dyDescent="0.25">
      <c r="A303" s="48">
        <v>3</v>
      </c>
      <c r="B303" s="177">
        <v>1.4327043721458011E-3</v>
      </c>
      <c r="C303" s="176"/>
      <c r="D303" s="178">
        <v>1.6563067049884497E-2</v>
      </c>
      <c r="E303" s="176"/>
      <c r="F303" s="176"/>
      <c r="G303" s="176"/>
      <c r="H303" s="176"/>
      <c r="I303" s="176">
        <v>0.21053339677638075</v>
      </c>
      <c r="J303" s="175">
        <v>859.46363180938511</v>
      </c>
      <c r="K303" s="175">
        <v>0.5715693842625349</v>
      </c>
      <c r="L303" s="175">
        <v>0.62512321122971803</v>
      </c>
      <c r="M303" s="175">
        <v>59.936422141713351</v>
      </c>
      <c r="N303" s="71">
        <v>1.0299759205377946E-4</v>
      </c>
    </row>
    <row r="304" spans="1:14" x14ac:dyDescent="0.25">
      <c r="A304" s="48">
        <v>2</v>
      </c>
      <c r="B304" s="176"/>
      <c r="C304" s="177">
        <v>1.0966673535611334E-3</v>
      </c>
      <c r="D304" s="177">
        <v>1.1360941135812983E-3</v>
      </c>
      <c r="E304" s="176"/>
      <c r="F304" s="176"/>
      <c r="G304" s="176"/>
      <c r="H304" s="176"/>
      <c r="I304" s="176"/>
      <c r="J304" s="175">
        <v>859.6399411246714</v>
      </c>
      <c r="K304" s="175">
        <v>0.57139359077128005</v>
      </c>
      <c r="L304" s="175">
        <v>0.60711079154033998</v>
      </c>
      <c r="M304" s="175">
        <v>61.633133078556384</v>
      </c>
      <c r="N304" s="157">
        <v>3.4432701817765942E-5</v>
      </c>
    </row>
    <row r="305" spans="1:14" x14ac:dyDescent="0.25">
      <c r="A305" s="48">
        <v>2</v>
      </c>
      <c r="B305" s="176"/>
      <c r="C305" s="176"/>
      <c r="D305" s="176"/>
      <c r="E305" s="176">
        <v>0.15606964598331485</v>
      </c>
      <c r="F305" s="176"/>
      <c r="G305" s="177">
        <v>1.4951074437692137E-4</v>
      </c>
      <c r="H305" s="176"/>
      <c r="I305" s="176"/>
      <c r="J305" s="175">
        <v>859.73296783945193</v>
      </c>
      <c r="K305" s="175">
        <v>0.57130082169050378</v>
      </c>
      <c r="L305" s="175">
        <v>0.60702575321629504</v>
      </c>
      <c r="M305" s="175">
        <v>61.650585597871896</v>
      </c>
      <c r="N305" s="157">
        <v>3.4514770683491805E-5</v>
      </c>
    </row>
    <row r="306" spans="1:14" x14ac:dyDescent="0.25">
      <c r="A306" s="48">
        <v>4</v>
      </c>
      <c r="B306" s="176">
        <v>0.23531286203829452</v>
      </c>
      <c r="C306" s="176"/>
      <c r="D306" s="176"/>
      <c r="E306" s="176">
        <v>7.7093022866801503E-2</v>
      </c>
      <c r="F306" s="176"/>
      <c r="G306" s="176">
        <v>0.13668134598442247</v>
      </c>
      <c r="H306" s="176">
        <v>0.5050192445962135</v>
      </c>
      <c r="I306" s="176"/>
      <c r="J306" s="175">
        <v>864.43504351953777</v>
      </c>
      <c r="K306" s="175">
        <v>0.56659869108646621</v>
      </c>
      <c r="L306" s="175">
        <v>0.63883224257205518</v>
      </c>
      <c r="M306" s="175">
        <v>59.122900861914019</v>
      </c>
      <c r="N306" s="71">
        <v>2.7902014832415303E-4</v>
      </c>
    </row>
    <row r="307" spans="1:14" x14ac:dyDescent="0.25">
      <c r="A307" s="48">
        <v>4</v>
      </c>
      <c r="B307" s="176"/>
      <c r="C307" s="177">
        <v>1.5929130163666384E-3</v>
      </c>
      <c r="D307" s="177">
        <v>2.0011370175540919E-3</v>
      </c>
      <c r="E307" s="176"/>
      <c r="F307" s="176"/>
      <c r="G307" s="176"/>
      <c r="H307" s="176">
        <v>0.23428645264067488</v>
      </c>
      <c r="I307" s="176">
        <v>0.81075067829637815</v>
      </c>
      <c r="J307" s="175">
        <v>869.33741754547623</v>
      </c>
      <c r="K307" s="175">
        <v>0.56166895088362168</v>
      </c>
      <c r="L307" s="175">
        <v>0.6347241257363514</v>
      </c>
      <c r="M307" s="175">
        <v>59.966014707708482</v>
      </c>
      <c r="N307" s="71">
        <v>3.1069494660684437E-4</v>
      </c>
    </row>
    <row r="308" spans="1:14" x14ac:dyDescent="0.25">
      <c r="A308" s="48">
        <v>2</v>
      </c>
      <c r="B308" s="177">
        <v>1.5476774173955525E-3</v>
      </c>
      <c r="C308" s="176"/>
      <c r="D308" s="177">
        <v>2.8471941289480362E-3</v>
      </c>
      <c r="E308" s="176"/>
      <c r="F308" s="176"/>
      <c r="G308" s="176"/>
      <c r="H308" s="176"/>
      <c r="I308" s="176"/>
      <c r="J308" s="175">
        <v>872.41840990105902</v>
      </c>
      <c r="K308" s="175">
        <v>0.55855649372321703</v>
      </c>
      <c r="L308" s="175">
        <v>0.59534345257961552</v>
      </c>
      <c r="M308" s="175">
        <v>64.048158454591885</v>
      </c>
      <c r="N308" s="157">
        <v>4.7637864993482926E-5</v>
      </c>
    </row>
    <row r="309" spans="1:14" x14ac:dyDescent="0.25">
      <c r="A309" s="48">
        <v>3</v>
      </c>
      <c r="B309" s="176"/>
      <c r="C309" s="176"/>
      <c r="D309" s="176"/>
      <c r="E309" s="176">
        <v>0.14578463815763273</v>
      </c>
      <c r="F309" s="176"/>
      <c r="G309" s="177">
        <v>7.7754882735844204E-4</v>
      </c>
      <c r="H309" s="176">
        <v>0.61683504522876931</v>
      </c>
      <c r="I309" s="176"/>
      <c r="J309" s="175">
        <v>874.60987677743719</v>
      </c>
      <c r="K309" s="175">
        <v>0.55633594484534332</v>
      </c>
      <c r="L309" s="175">
        <v>0.61179395173967543</v>
      </c>
      <c r="M309" s="175">
        <v>62.672002379493208</v>
      </c>
      <c r="N309" s="71">
        <v>1.472596214689241E-4</v>
      </c>
    </row>
    <row r="310" spans="1:14" x14ac:dyDescent="0.25">
      <c r="A310" s="48">
        <v>3</v>
      </c>
      <c r="B310" s="176"/>
      <c r="C310" s="177">
        <v>2.411570991983743E-3</v>
      </c>
      <c r="D310" s="177">
        <v>3.052586109007987E-3</v>
      </c>
      <c r="E310" s="176"/>
      <c r="F310" s="176"/>
      <c r="G310" s="176"/>
      <c r="H310" s="176"/>
      <c r="I310" s="176">
        <v>0.93117264727671778</v>
      </c>
      <c r="J310" s="175">
        <v>879.70950633945688</v>
      </c>
      <c r="K310" s="175">
        <v>0.55114707495030557</v>
      </c>
      <c r="L310" s="175">
        <v>0.60725369058151735</v>
      </c>
      <c r="M310" s="175">
        <v>63.603805733452603</v>
      </c>
      <c r="N310" s="71">
        <v>1.6584540653011152E-4</v>
      </c>
    </row>
    <row r="311" spans="1:14" x14ac:dyDescent="0.25">
      <c r="A311" s="48">
        <v>3</v>
      </c>
      <c r="B311" s="177">
        <v>1.5100294924096172E-3</v>
      </c>
      <c r="C311" s="176"/>
      <c r="D311" s="177">
        <v>2.5997300679159942E-3</v>
      </c>
      <c r="E311" s="176"/>
      <c r="F311" s="176"/>
      <c r="G311" s="176"/>
      <c r="H311" s="176">
        <v>0.44640242274060793</v>
      </c>
      <c r="I311" s="176"/>
      <c r="J311" s="175">
        <v>880.41502805629636</v>
      </c>
      <c r="K311" s="175">
        <v>0.5504268315746883</v>
      </c>
      <c r="L311" s="175">
        <v>0.60662347762785229</v>
      </c>
      <c r="M311" s="175">
        <v>63.733145109201629</v>
      </c>
      <c r="N311" s="71">
        <v>1.6858515864030102E-4</v>
      </c>
    </row>
    <row r="312" spans="1:14" x14ac:dyDescent="0.25">
      <c r="A312" s="48">
        <v>1</v>
      </c>
      <c r="B312" s="176"/>
      <c r="C312" s="176"/>
      <c r="D312" s="176"/>
      <c r="E312" s="176"/>
      <c r="F312" s="176"/>
      <c r="G312" s="177">
        <v>1.3457227135610869E-5</v>
      </c>
      <c r="H312" s="176"/>
      <c r="I312" s="176"/>
      <c r="J312" s="175">
        <v>881.09306459452523</v>
      </c>
      <c r="K312" s="175">
        <v>0.54973410279623935</v>
      </c>
      <c r="L312" s="175">
        <v>0.56849518184639602</v>
      </c>
      <c r="M312" s="175">
        <v>67.558261914669686</v>
      </c>
      <c r="N312" s="157">
        <v>1.3457227135610845E-5</v>
      </c>
    </row>
    <row r="313" spans="1:14" x14ac:dyDescent="0.25">
      <c r="A313" s="48">
        <v>3</v>
      </c>
      <c r="B313" s="177">
        <v>1.2299548487102773E-3</v>
      </c>
      <c r="C313" s="176"/>
      <c r="D313" s="176"/>
      <c r="E313" s="177">
        <v>3.5673208673998487E-3</v>
      </c>
      <c r="F313" s="176"/>
      <c r="G313" s="176"/>
      <c r="H313" s="176">
        <v>0.21696143549992392</v>
      </c>
      <c r="I313" s="176"/>
      <c r="J313" s="175">
        <v>892.87068168366625</v>
      </c>
      <c r="K313" s="175">
        <v>0.53761619453931908</v>
      </c>
      <c r="L313" s="175">
        <v>0.59541417022190413</v>
      </c>
      <c r="M313" s="175">
        <v>66.033644986319203</v>
      </c>
      <c r="N313" s="71">
        <v>2.2461323356291789E-4</v>
      </c>
    </row>
    <row r="314" spans="1:14" x14ac:dyDescent="0.25">
      <c r="A314" s="48">
        <v>3</v>
      </c>
      <c r="B314" s="178">
        <v>2.0961741680562352E-2</v>
      </c>
      <c r="C314" s="178">
        <v>4.4597676048800425E-2</v>
      </c>
      <c r="D314" s="176"/>
      <c r="E314" s="176"/>
      <c r="F314" s="176">
        <v>5.3046430470534249E-2</v>
      </c>
      <c r="G314" s="176"/>
      <c r="H314" s="176"/>
      <c r="I314" s="176"/>
      <c r="J314" s="175">
        <v>894.16575195858002</v>
      </c>
      <c r="K314" s="175">
        <v>0.5362738863747778</v>
      </c>
      <c r="L314" s="175">
        <v>0.5942396505779306</v>
      </c>
      <c r="M314" s="175">
        <v>66.274693090254644</v>
      </c>
      <c r="N314" s="71">
        <v>2.3135737501344501E-4</v>
      </c>
    </row>
    <row r="315" spans="1:14" x14ac:dyDescent="0.25">
      <c r="A315" s="48">
        <v>2</v>
      </c>
      <c r="B315" s="176">
        <v>0.57570259856542494</v>
      </c>
      <c r="C315" s="176"/>
      <c r="D315" s="176"/>
      <c r="E315" s="176"/>
      <c r="F315" s="176"/>
      <c r="G315" s="177">
        <v>5.1301391722699376E-3</v>
      </c>
      <c r="H315" s="176"/>
      <c r="I315" s="176"/>
      <c r="J315" s="175">
        <v>894.3585918473442</v>
      </c>
      <c r="K315" s="175">
        <v>0.53607384620355913</v>
      </c>
      <c r="L315" s="175">
        <v>0.5747343590199292</v>
      </c>
      <c r="M315" s="175">
        <v>68.277787947704397</v>
      </c>
      <c r="N315" s="71">
        <v>8.2274121167883444E-5</v>
      </c>
    </row>
    <row r="316" spans="1:14" x14ac:dyDescent="0.25">
      <c r="A316" s="48">
        <v>4</v>
      </c>
      <c r="B316" s="178">
        <v>2.0001496369801069E-2</v>
      </c>
      <c r="C316" s="178">
        <v>3.478030209541183E-2</v>
      </c>
      <c r="D316" s="176"/>
      <c r="E316" s="176"/>
      <c r="F316" s="178">
        <v>3.8523408994577325E-2</v>
      </c>
      <c r="G316" s="176"/>
      <c r="H316" s="176">
        <v>0.34179178501527629</v>
      </c>
      <c r="I316" s="176"/>
      <c r="J316" s="175">
        <v>895.26912033654696</v>
      </c>
      <c r="K316" s="175">
        <v>0.53512873758293666</v>
      </c>
      <c r="L316" s="175">
        <v>0.61260728131911391</v>
      </c>
      <c r="M316" s="175">
        <v>64.505081754534586</v>
      </c>
      <c r="N316" s="71">
        <v>5.4245634258820279E-4</v>
      </c>
    </row>
    <row r="317" spans="1:14" x14ac:dyDescent="0.25">
      <c r="A317" s="48">
        <v>2</v>
      </c>
      <c r="B317" s="176"/>
      <c r="C317" s="176"/>
      <c r="D317" s="176"/>
      <c r="E317" s="176"/>
      <c r="F317" s="176"/>
      <c r="G317" s="177">
        <v>2.3757418394622628E-5</v>
      </c>
      <c r="H317" s="176">
        <v>0.8136276423099722</v>
      </c>
      <c r="I317" s="176"/>
      <c r="J317" s="175">
        <v>899.73204656567191</v>
      </c>
      <c r="K317" s="175">
        <v>0.5304824088547595</v>
      </c>
      <c r="L317" s="175">
        <v>0.56960887478352951</v>
      </c>
      <c r="M317" s="175">
        <v>69.329697350220087</v>
      </c>
      <c r="N317" s="71">
        <v>9.3863421768750532E-5</v>
      </c>
    </row>
    <row r="318" spans="1:14" x14ac:dyDescent="0.25">
      <c r="A318" s="48">
        <v>5</v>
      </c>
      <c r="B318" s="178">
        <v>1.7320631403027222E-2</v>
      </c>
      <c r="C318" s="176">
        <v>7.0709751746922386E-2</v>
      </c>
      <c r="D318" s="176"/>
      <c r="E318" s="176"/>
      <c r="F318" s="176">
        <v>0.14852403861024382</v>
      </c>
      <c r="G318" s="176"/>
      <c r="H318" s="176">
        <v>0.30824540699676417</v>
      </c>
      <c r="I318" s="176">
        <v>0.4364523939153786</v>
      </c>
      <c r="J318" s="175">
        <v>903.62173226517166</v>
      </c>
      <c r="K318" s="175">
        <v>0.52641403425721722</v>
      </c>
      <c r="L318" s="175">
        <v>0.625077777120297</v>
      </c>
      <c r="M318" s="175">
        <v>63.945746639593096</v>
      </c>
      <c r="N318" s="71">
        <v>1.2767393675707139E-3</v>
      </c>
    </row>
    <row r="319" spans="1:14" x14ac:dyDescent="0.25">
      <c r="A319" s="48">
        <v>2</v>
      </c>
      <c r="B319" s="177">
        <v>4.9129360056335573E-4</v>
      </c>
      <c r="C319" s="176"/>
      <c r="D319" s="176"/>
      <c r="E319" s="177">
        <v>6.8728423528768585E-3</v>
      </c>
      <c r="F319" s="176"/>
      <c r="G319" s="176"/>
      <c r="H319" s="176"/>
      <c r="I319" s="176"/>
      <c r="J319" s="175">
        <v>905.3707484290328</v>
      </c>
      <c r="K319" s="175">
        <v>0.5245789497261818</v>
      </c>
      <c r="L319" s="175">
        <v>0.56419737058233332</v>
      </c>
      <c r="M319" s="175">
        <v>70.440306980148421</v>
      </c>
      <c r="N319" s="71">
        <v>1.0769320664661821E-4</v>
      </c>
    </row>
    <row r="320" spans="1:14" x14ac:dyDescent="0.25">
      <c r="A320" s="48">
        <v>4</v>
      </c>
      <c r="B320" s="178">
        <v>1.9266765523057002E-2</v>
      </c>
      <c r="C320" s="176">
        <v>8.7930895424844252E-2</v>
      </c>
      <c r="D320" s="176"/>
      <c r="E320" s="176"/>
      <c r="F320" s="176">
        <v>0.18602977829587727</v>
      </c>
      <c r="G320" s="176"/>
      <c r="H320" s="176"/>
      <c r="I320" s="176">
        <v>0.50339620203013735</v>
      </c>
      <c r="J320" s="175">
        <v>905.79164862983828</v>
      </c>
      <c r="K320" s="175">
        <v>0.52413680747781988</v>
      </c>
      <c r="L320" s="175">
        <v>0.60344733956484986</v>
      </c>
      <c r="M320" s="175">
        <v>66.38498781089865</v>
      </c>
      <c r="N320" s="71">
        <v>6.7645711665251826E-4</v>
      </c>
    </row>
    <row r="321" spans="1:14" x14ac:dyDescent="0.25">
      <c r="A321" s="48">
        <v>3</v>
      </c>
      <c r="B321" s="176">
        <v>0.57669673178214398</v>
      </c>
      <c r="C321" s="176"/>
      <c r="D321" s="176"/>
      <c r="E321" s="176"/>
      <c r="F321" s="176"/>
      <c r="G321" s="177">
        <v>6.0542658756033351E-3</v>
      </c>
      <c r="H321" s="176">
        <v>0.79736434899610042</v>
      </c>
      <c r="I321" s="176"/>
      <c r="J321" s="175">
        <v>913.93491595897444</v>
      </c>
      <c r="K321" s="175">
        <v>0.51554211550131468</v>
      </c>
      <c r="L321" s="175">
        <v>0.57609935106365029</v>
      </c>
      <c r="M321" s="175">
        <v>69.997648960064481</v>
      </c>
      <c r="N321" s="71">
        <v>3.6133923392439468E-4</v>
      </c>
    </row>
    <row r="322" spans="1:14" x14ac:dyDescent="0.25">
      <c r="A322" s="48">
        <v>3</v>
      </c>
      <c r="B322" s="177">
        <v>9.444279040073205E-3</v>
      </c>
      <c r="C322" s="176">
        <v>9.7324403599850839E-2</v>
      </c>
      <c r="D322" s="176"/>
      <c r="E322" s="176"/>
      <c r="F322" s="176"/>
      <c r="G322" s="176"/>
      <c r="H322" s="176"/>
      <c r="I322" s="176">
        <v>0.1233494563304488</v>
      </c>
      <c r="J322" s="175">
        <v>924.48011431129692</v>
      </c>
      <c r="K322" s="175">
        <v>0.50429803866575962</v>
      </c>
      <c r="L322" s="175">
        <v>0.56626078383253953</v>
      </c>
      <c r="M322" s="175">
        <v>72.016830153558459</v>
      </c>
      <c r="N322" s="71">
        <v>4.5637875366537811E-4</v>
      </c>
    </row>
    <row r="323" spans="1:14" x14ac:dyDescent="0.25">
      <c r="A323" s="48">
        <v>4</v>
      </c>
      <c r="B323" s="177">
        <v>8.9354531025161981E-3</v>
      </c>
      <c r="C323" s="176">
        <v>8.5656856266191045E-2</v>
      </c>
      <c r="D323" s="176"/>
      <c r="E323" s="176"/>
      <c r="F323" s="176"/>
      <c r="G323" s="176"/>
      <c r="H323" s="176">
        <v>0.42259896257562857</v>
      </c>
      <c r="I323" s="176">
        <v>9.9142246999771547E-2</v>
      </c>
      <c r="J323" s="175">
        <v>931.82409100347252</v>
      </c>
      <c r="K323" s="175">
        <v>0.4963911444606921</v>
      </c>
      <c r="L323" s="175">
        <v>0.58032595371724338</v>
      </c>
      <c r="M323" s="175">
        <v>71.130218124859084</v>
      </c>
      <c r="N323" s="71">
        <v>1.1530235051014066E-3</v>
      </c>
    </row>
    <row r="324" spans="1:14" x14ac:dyDescent="0.25">
      <c r="A324" s="48">
        <v>3</v>
      </c>
      <c r="B324" s="176"/>
      <c r="C324" s="176"/>
      <c r="D324" s="178">
        <v>2.7853619102168003E-2</v>
      </c>
      <c r="E324" s="178">
        <v>2.8593639605209498E-2</v>
      </c>
      <c r="F324" s="176">
        <v>5.8800057472785723E-2</v>
      </c>
      <c r="G324" s="176"/>
      <c r="H324" s="176"/>
      <c r="I324" s="176"/>
      <c r="J324" s="175">
        <v>937.10788131350375</v>
      </c>
      <c r="K324" s="175">
        <v>0.49066365158953029</v>
      </c>
      <c r="L324" s="175">
        <v>0.55433069514083888</v>
      </c>
      <c r="M324" s="175">
        <v>74.465256856058858</v>
      </c>
      <c r="N324" s="71">
        <v>6.0129813769100758E-4</v>
      </c>
    </row>
    <row r="325" spans="1:14" x14ac:dyDescent="0.25">
      <c r="A325" s="48">
        <v>4</v>
      </c>
      <c r="B325" s="176"/>
      <c r="C325" s="176"/>
      <c r="D325" s="176">
        <v>5.6229175933576736E-2</v>
      </c>
      <c r="E325" s="178">
        <v>2.6279929184231728E-2</v>
      </c>
      <c r="F325" s="176">
        <v>0.17047957487576523</v>
      </c>
      <c r="G325" s="176"/>
      <c r="H325" s="176"/>
      <c r="I325" s="176">
        <v>0.50524481392633847</v>
      </c>
      <c r="J325" s="175">
        <v>949.38619115457209</v>
      </c>
      <c r="K325" s="175">
        <v>0.47722921298254839</v>
      </c>
      <c r="L325" s="175">
        <v>0.56435767748545707</v>
      </c>
      <c r="M325" s="175">
        <v>74.407406998233242</v>
      </c>
      <c r="N325" s="71">
        <v>1.6356960512321009E-3</v>
      </c>
    </row>
    <row r="326" spans="1:14" x14ac:dyDescent="0.25">
      <c r="A326" s="48">
        <v>3</v>
      </c>
      <c r="B326" s="177">
        <v>1.9340113073969361E-3</v>
      </c>
      <c r="C326" s="176"/>
      <c r="D326" s="176"/>
      <c r="E326" s="176"/>
      <c r="F326" s="176">
        <v>0.21667141128383205</v>
      </c>
      <c r="G326" s="176"/>
      <c r="H326" s="176"/>
      <c r="I326" s="176">
        <v>0.22965879634064326</v>
      </c>
      <c r="J326" s="175">
        <v>952.4416417793276</v>
      </c>
      <c r="K326" s="175">
        <v>0.4738588866115655</v>
      </c>
      <c r="L326" s="175">
        <v>0.53962652578511972</v>
      </c>
      <c r="M326" s="175">
        <v>77.483011528216196</v>
      </c>
      <c r="N326" s="71">
        <v>8.3583560189918311E-4</v>
      </c>
    </row>
    <row r="327" spans="1:14" x14ac:dyDescent="0.25">
      <c r="A327" s="48">
        <v>4</v>
      </c>
      <c r="B327" s="176"/>
      <c r="C327" s="176"/>
      <c r="D327" s="176">
        <v>5.1103643603275115E-2</v>
      </c>
      <c r="E327" s="178">
        <v>3.8549092261269069E-2</v>
      </c>
      <c r="F327" s="176">
        <v>8.3337920699577642E-2</v>
      </c>
      <c r="G327" s="176"/>
      <c r="H327" s="176">
        <v>0.71304245699729174</v>
      </c>
      <c r="I327" s="176"/>
      <c r="J327" s="175">
        <v>956.92646840368673</v>
      </c>
      <c r="K327" s="175">
        <v>0.46889226798473349</v>
      </c>
      <c r="L327" s="175">
        <v>0.55741022332061119</v>
      </c>
      <c r="M327" s="175">
        <v>75.833241518930464</v>
      </c>
      <c r="N327" s="71">
        <v>1.8960519545212031E-3</v>
      </c>
    </row>
    <row r="328" spans="1:14" x14ac:dyDescent="0.25">
      <c r="A328" s="48">
        <v>2</v>
      </c>
      <c r="B328" s="178">
        <v>1.4568245712672043E-2</v>
      </c>
      <c r="C328" s="178">
        <v>2.661031120731407E-2</v>
      </c>
      <c r="D328" s="176"/>
      <c r="E328" s="176"/>
      <c r="F328" s="176"/>
      <c r="G328" s="176"/>
      <c r="H328" s="176"/>
      <c r="I328" s="176"/>
      <c r="J328" s="175">
        <v>957.04432111380311</v>
      </c>
      <c r="K328" s="175">
        <v>0.46876144008516774</v>
      </c>
      <c r="L328" s="175">
        <v>0.5130313200780704</v>
      </c>
      <c r="M328" s="175">
        <v>80.941178143266598</v>
      </c>
      <c r="N328" s="71">
        <v>3.651836527615398E-4</v>
      </c>
    </row>
    <row r="329" spans="1:14" x14ac:dyDescent="0.25">
      <c r="A329" s="48">
        <v>4</v>
      </c>
      <c r="B329" s="177">
        <v>1.8992943340134564E-3</v>
      </c>
      <c r="C329" s="176"/>
      <c r="D329" s="176"/>
      <c r="E329" s="176"/>
      <c r="F329" s="176">
        <v>0.19078839545615928</v>
      </c>
      <c r="G329" s="176"/>
      <c r="H329" s="176">
        <v>0.45283938681472202</v>
      </c>
      <c r="I329" s="176">
        <v>0.19885385698465574</v>
      </c>
      <c r="J329" s="175">
        <v>961.96679365492628</v>
      </c>
      <c r="K329" s="175">
        <v>0.46328262955375854</v>
      </c>
      <c r="L329" s="175">
        <v>0.55273552462813214</v>
      </c>
      <c r="M329" s="175">
        <v>76.792635652586128</v>
      </c>
      <c r="N329" s="71">
        <v>2.0911312886806453E-3</v>
      </c>
    </row>
    <row r="330" spans="1:14" x14ac:dyDescent="0.25">
      <c r="A330" s="48">
        <v>2</v>
      </c>
      <c r="B330" s="177">
        <v>2.2978822421506318E-3</v>
      </c>
      <c r="C330" s="176"/>
      <c r="D330" s="176"/>
      <c r="E330" s="176"/>
      <c r="F330" s="178">
        <v>3.1779443995179908E-2</v>
      </c>
      <c r="G330" s="176"/>
      <c r="H330" s="176"/>
      <c r="I330" s="176"/>
      <c r="J330" s="175">
        <v>963.8617063827046</v>
      </c>
      <c r="K330" s="175">
        <v>0.46116606113430658</v>
      </c>
      <c r="L330" s="175">
        <v>0.50606888937311434</v>
      </c>
      <c r="M330" s="175">
        <v>82.370086317619226</v>
      </c>
      <c r="N330" s="71">
        <v>4.2690397172565661E-4</v>
      </c>
    </row>
    <row r="331" spans="1:14" x14ac:dyDescent="0.25">
      <c r="A331" s="48">
        <v>2</v>
      </c>
      <c r="B331" s="177">
        <v>7.729001753200434E-4</v>
      </c>
      <c r="C331" s="176"/>
      <c r="D331" s="176"/>
      <c r="E331" s="176"/>
      <c r="F331" s="176"/>
      <c r="G331" s="176"/>
      <c r="H331" s="176"/>
      <c r="I331" s="178">
        <v>3.3443313088560751E-2</v>
      </c>
      <c r="J331" s="175">
        <v>965.82101125770794</v>
      </c>
      <c r="K331" s="175">
        <v>0.45897318845941171</v>
      </c>
      <c r="L331" s="175">
        <v>0.50405875608779405</v>
      </c>
      <c r="M331" s="175">
        <v>82.782628431810465</v>
      </c>
      <c r="N331" s="71">
        <v>4.4640854260777541E-4</v>
      </c>
    </row>
    <row r="332" spans="1:14" x14ac:dyDescent="0.25">
      <c r="A332" s="48">
        <v>5</v>
      </c>
      <c r="B332" s="176"/>
      <c r="C332" s="176"/>
      <c r="D332" s="176">
        <v>8.9359896865067873E-2</v>
      </c>
      <c r="E332" s="178">
        <v>3.6625004283316914E-2</v>
      </c>
      <c r="F332" s="176">
        <v>0.20822759546946579</v>
      </c>
      <c r="G332" s="176"/>
      <c r="H332" s="176">
        <v>0.73410585295260655</v>
      </c>
      <c r="I332" s="176">
        <v>0.52288283025465954</v>
      </c>
      <c r="J332" s="175">
        <v>971.0182330382089</v>
      </c>
      <c r="K332" s="175">
        <v>0.45313483592043535</v>
      </c>
      <c r="L332" s="175">
        <v>0.56706507843701126</v>
      </c>
      <c r="M332" s="175">
        <v>75.851763787569453</v>
      </c>
      <c r="N332" s="71">
        <v>4.4256822342653374E-3</v>
      </c>
    </row>
    <row r="333" spans="1:14" x14ac:dyDescent="0.25">
      <c r="A333" s="48">
        <v>3</v>
      </c>
      <c r="B333" s="176"/>
      <c r="C333" s="176"/>
      <c r="D333" s="178">
        <v>3.5286415542682394E-2</v>
      </c>
      <c r="E333" s="178">
        <v>2.3918826579374084E-2</v>
      </c>
      <c r="F333" s="176"/>
      <c r="G333" s="176"/>
      <c r="H333" s="176"/>
      <c r="I333" s="176">
        <v>0.15100175897355728</v>
      </c>
      <c r="J333" s="175">
        <v>972.20551702046009</v>
      </c>
      <c r="K333" s="175">
        <v>0.451796691745039</v>
      </c>
      <c r="L333" s="175">
        <v>0.52032210527690914</v>
      </c>
      <c r="M333" s="175">
        <v>81.444881374287007</v>
      </c>
      <c r="N333" s="71">
        <v>1.2667701454495946E-3</v>
      </c>
    </row>
    <row r="334" spans="1:14" x14ac:dyDescent="0.25">
      <c r="A334" s="48">
        <v>3</v>
      </c>
      <c r="B334" s="178">
        <v>1.5714530836983126E-2</v>
      </c>
      <c r="C334" s="178">
        <v>2.7192936860774557E-2</v>
      </c>
      <c r="D334" s="176"/>
      <c r="E334" s="176"/>
      <c r="F334" s="176"/>
      <c r="G334" s="176"/>
      <c r="H334" s="176">
        <v>0.66134023950247267</v>
      </c>
      <c r="I334" s="176"/>
      <c r="J334" s="175">
        <v>974.99340840553293</v>
      </c>
      <c r="K334" s="175">
        <v>0.44864813401543358</v>
      </c>
      <c r="L334" s="175">
        <v>0.51756711726350435</v>
      </c>
      <c r="M334" s="175">
        <v>82.010290935892485</v>
      </c>
      <c r="N334" s="71">
        <v>1.3422533369594645E-3</v>
      </c>
    </row>
    <row r="335" spans="1:14" x14ac:dyDescent="0.25">
      <c r="A335" s="48">
        <v>3</v>
      </c>
      <c r="B335" s="177">
        <v>2.4904891518352928E-3</v>
      </c>
      <c r="C335" s="176"/>
      <c r="D335" s="176"/>
      <c r="E335" s="176"/>
      <c r="F335" s="178">
        <v>3.0242973321201544E-2</v>
      </c>
      <c r="G335" s="176"/>
      <c r="H335" s="176">
        <v>0.58382246802999838</v>
      </c>
      <c r="I335" s="176"/>
      <c r="J335" s="175">
        <v>979.3516969361782</v>
      </c>
      <c r="K335" s="175">
        <v>0.44370795458181667</v>
      </c>
      <c r="L335" s="175">
        <v>0.51324446025908954</v>
      </c>
      <c r="M335" s="175">
        <v>82.897435123070423</v>
      </c>
      <c r="N335" s="71">
        <v>1.4688131374806937E-3</v>
      </c>
    </row>
    <row r="336" spans="1:14" x14ac:dyDescent="0.25">
      <c r="A336" s="48">
        <v>3</v>
      </c>
      <c r="B336" s="177">
        <v>8.6351529942967672E-4</v>
      </c>
      <c r="C336" s="176"/>
      <c r="D336" s="176"/>
      <c r="E336" s="176"/>
      <c r="F336" s="176"/>
      <c r="G336" s="176"/>
      <c r="H336" s="176">
        <v>0.57188196390737622</v>
      </c>
      <c r="I336" s="178">
        <v>3.1389520267316388E-2</v>
      </c>
      <c r="J336" s="175">
        <v>980.87727240329127</v>
      </c>
      <c r="K336" s="175">
        <v>0.44197348779146961</v>
      </c>
      <c r="L336" s="175">
        <v>0.51172680181753594</v>
      </c>
      <c r="M336" s="175">
        <v>83.208906022373966</v>
      </c>
      <c r="N336" s="71">
        <v>1.5157141361811933E-3</v>
      </c>
    </row>
    <row r="337" spans="1:14" x14ac:dyDescent="0.25">
      <c r="A337" s="48">
        <v>4</v>
      </c>
      <c r="B337" s="176"/>
      <c r="C337" s="176"/>
      <c r="D337" s="176">
        <v>7.1071272074198361E-2</v>
      </c>
      <c r="E337" s="178">
        <v>2.5700212771607379E-2</v>
      </c>
      <c r="F337" s="176"/>
      <c r="G337" s="176"/>
      <c r="H337" s="176">
        <v>0.56505792178860115</v>
      </c>
      <c r="I337" s="176">
        <v>0.18472068579936973</v>
      </c>
      <c r="J337" s="175">
        <v>987.79743404321323</v>
      </c>
      <c r="K337" s="175">
        <v>0.43407187598272778</v>
      </c>
      <c r="L337" s="175">
        <v>0.52839322998560656</v>
      </c>
      <c r="M337" s="175">
        <v>81.788434572702627</v>
      </c>
      <c r="N337" s="71">
        <v>3.4200448870152591E-3</v>
      </c>
    </row>
    <row r="338" spans="1:14" x14ac:dyDescent="0.25">
      <c r="A338" s="48">
        <v>2</v>
      </c>
      <c r="B338" s="176"/>
      <c r="C338" s="177">
        <v>4.8495057330300503E-3</v>
      </c>
      <c r="D338" s="176"/>
      <c r="E338" s="176"/>
      <c r="F338" s="178">
        <v>3.8045378271929844E-2</v>
      </c>
      <c r="G338" s="176"/>
      <c r="H338" s="176"/>
      <c r="I338" s="176"/>
      <c r="J338" s="175">
        <v>994.78180565835135</v>
      </c>
      <c r="K338" s="175">
        <v>0.42604062159220168</v>
      </c>
      <c r="L338" s="175">
        <v>0.47387056979285141</v>
      </c>
      <c r="M338" s="175">
        <v>88.978186850082182</v>
      </c>
      <c r="N338" s="71">
        <v>8.5510324127372568E-4</v>
      </c>
    </row>
    <row r="339" spans="1:14" x14ac:dyDescent="0.25">
      <c r="A339" s="48">
        <v>2</v>
      </c>
      <c r="B339" s="176"/>
      <c r="C339" s="176"/>
      <c r="D339" s="177">
        <v>4.9007645960788392E-3</v>
      </c>
      <c r="E339" s="178">
        <v>4.0573482929296419E-2</v>
      </c>
      <c r="F339" s="176"/>
      <c r="G339" s="176"/>
      <c r="H339" s="176"/>
      <c r="I339" s="176"/>
      <c r="J339" s="175">
        <v>998.82260326395112</v>
      </c>
      <c r="K339" s="175">
        <v>0.42136831241667561</v>
      </c>
      <c r="L339" s="175">
        <v>0.4695876197152859</v>
      </c>
      <c r="M339" s="175">
        <v>89.857181936068656</v>
      </c>
      <c r="N339" s="71">
        <v>9.3486774424664579E-4</v>
      </c>
    </row>
    <row r="340" spans="1:14" x14ac:dyDescent="0.25">
      <c r="A340" s="48">
        <v>3</v>
      </c>
      <c r="B340" s="176"/>
      <c r="C340" s="177">
        <v>4.3248722798965517E-3</v>
      </c>
      <c r="D340" s="176"/>
      <c r="E340" s="176"/>
      <c r="F340" s="178">
        <v>3.1114189409128801E-2</v>
      </c>
      <c r="G340" s="176"/>
      <c r="H340" s="176">
        <v>0.44189191069152367</v>
      </c>
      <c r="I340" s="176"/>
      <c r="J340" s="175">
        <v>1003.616273726474</v>
      </c>
      <c r="K340" s="175">
        <v>0.41580090590022234</v>
      </c>
      <c r="L340" s="175">
        <v>0.48882579266269449</v>
      </c>
      <c r="M340" s="175">
        <v>87.908908157976441</v>
      </c>
      <c r="N340" s="71">
        <v>2.4056550058006803E-3</v>
      </c>
    </row>
    <row r="341" spans="1:14" x14ac:dyDescent="0.25">
      <c r="A341" s="48">
        <v>3</v>
      </c>
      <c r="B341" s="176"/>
      <c r="C341" s="176"/>
      <c r="D341" s="178">
        <v>1.9627269351199683E-2</v>
      </c>
      <c r="E341" s="178">
        <v>3.4094485029649478E-2</v>
      </c>
      <c r="F341" s="176"/>
      <c r="G341" s="176"/>
      <c r="H341" s="176">
        <v>0.4539970068032656</v>
      </c>
      <c r="I341" s="176"/>
      <c r="J341" s="175">
        <v>1008.4477404633129</v>
      </c>
      <c r="K341" s="175">
        <v>0.41016263060197833</v>
      </c>
      <c r="L341" s="175">
        <v>0.48389230177673109</v>
      </c>
      <c r="M341" s="175">
        <v>88.921414530216438</v>
      </c>
      <c r="N341" s="71">
        <v>2.6495995932870565E-3</v>
      </c>
    </row>
    <row r="342" spans="1:14" x14ac:dyDescent="0.25">
      <c r="A342" s="48">
        <v>3</v>
      </c>
      <c r="B342" s="176"/>
      <c r="C342" s="177">
        <v>8.5597133174486629E-3</v>
      </c>
      <c r="D342" s="176"/>
      <c r="E342" s="176"/>
      <c r="F342" s="176">
        <v>9.3283127468258425E-2</v>
      </c>
      <c r="G342" s="176"/>
      <c r="H342" s="176"/>
      <c r="I342" s="176">
        <v>0.83486004655902657</v>
      </c>
      <c r="J342" s="175">
        <v>1017.1132332247104</v>
      </c>
      <c r="K342" s="175">
        <v>0.39998224860528397</v>
      </c>
      <c r="L342" s="175">
        <v>0.47498446752962337</v>
      </c>
      <c r="M342" s="175">
        <v>90.749580254352139</v>
      </c>
      <c r="N342" s="71">
        <v>3.1465002678946349E-3</v>
      </c>
    </row>
    <row r="343" spans="1:14" x14ac:dyDescent="0.25">
      <c r="A343" s="48">
        <v>3</v>
      </c>
      <c r="B343" s="176"/>
      <c r="C343" s="176"/>
      <c r="D343" s="176"/>
      <c r="E343" s="177">
        <v>8.5788194915749835E-3</v>
      </c>
      <c r="F343" s="176">
        <v>0.10863076424426456</v>
      </c>
      <c r="G343" s="176"/>
      <c r="H343" s="176"/>
      <c r="I343" s="176">
        <v>0.22517368612003452</v>
      </c>
      <c r="J343" s="175">
        <v>1017.211973027356</v>
      </c>
      <c r="K343" s="175">
        <v>0.39986574533276886</v>
      </c>
      <c r="L343" s="175">
        <v>0.47488252716617269</v>
      </c>
      <c r="M343" s="175">
        <v>90.770501599899958</v>
      </c>
      <c r="N343" s="71">
        <v>3.1526375030998281E-3</v>
      </c>
    </row>
    <row r="344" spans="1:14" x14ac:dyDescent="0.25">
      <c r="A344" s="48">
        <v>4</v>
      </c>
      <c r="B344" s="176"/>
      <c r="C344" s="176"/>
      <c r="D344" s="176"/>
      <c r="E344" s="177">
        <v>7.1516329063760018E-3</v>
      </c>
      <c r="F344" s="176">
        <v>0.16970135984973636</v>
      </c>
      <c r="G344" s="176"/>
      <c r="H344" s="176">
        <v>0.39457940487634591</v>
      </c>
      <c r="I344" s="176">
        <v>0.27472617513360309</v>
      </c>
      <c r="J344" s="175">
        <v>1023.1478408342947</v>
      </c>
      <c r="K344" s="175">
        <v>0.39284122827672385</v>
      </c>
      <c r="L344" s="175">
        <v>0.49403435689726982</v>
      </c>
      <c r="M344" s="175">
        <v>88.839948145760061</v>
      </c>
      <c r="N344" s="71">
        <v>6.5316339922895676E-3</v>
      </c>
    </row>
    <row r="345" spans="1:14" x14ac:dyDescent="0.25">
      <c r="A345" s="48">
        <v>4</v>
      </c>
      <c r="B345" s="176"/>
      <c r="C345" s="177">
        <v>7.6402016109262064E-3</v>
      </c>
      <c r="D345" s="176"/>
      <c r="E345" s="176"/>
      <c r="F345" s="176">
        <v>7.9958997877040139E-2</v>
      </c>
      <c r="G345" s="176"/>
      <c r="H345" s="176">
        <v>0.43758501911797565</v>
      </c>
      <c r="I345" s="176">
        <v>0.77539860133957872</v>
      </c>
      <c r="J345" s="175">
        <v>1026.2569531256161</v>
      </c>
      <c r="K345" s="175">
        <v>0.38914558839661406</v>
      </c>
      <c r="L345" s="175">
        <v>0.49095465699717833</v>
      </c>
      <c r="M345" s="175">
        <v>89.471998725259724</v>
      </c>
      <c r="N345" s="71">
        <v>6.9042871597440464E-3</v>
      </c>
    </row>
    <row r="346" spans="1:14" x14ac:dyDescent="0.25">
      <c r="A346" s="48">
        <v>2</v>
      </c>
      <c r="B346" s="176"/>
      <c r="C346" s="176"/>
      <c r="D346" s="178">
        <v>1.091556277955253E-2</v>
      </c>
      <c r="E346" s="176"/>
      <c r="F346" s="176">
        <v>8.7843752410027162E-2</v>
      </c>
      <c r="G346" s="176"/>
      <c r="H346" s="176"/>
      <c r="I346" s="176"/>
      <c r="J346" s="175">
        <v>1028.9810646027192</v>
      </c>
      <c r="K346" s="175">
        <v>0.38589836258533072</v>
      </c>
      <c r="L346" s="175">
        <v>0.43707349903655313</v>
      </c>
      <c r="M346" s="175">
        <v>96.530094714454847</v>
      </c>
      <c r="N346" s="71">
        <v>1.7987410219874841E-3</v>
      </c>
    </row>
    <row r="347" spans="1:14" x14ac:dyDescent="0.25">
      <c r="A347" s="48">
        <v>3</v>
      </c>
      <c r="B347" s="176"/>
      <c r="C347" s="176"/>
      <c r="D347" s="176"/>
      <c r="E347" s="177">
        <v>7.7230490213613121E-3</v>
      </c>
      <c r="F347" s="178">
        <v>3.2029593335921619E-2</v>
      </c>
      <c r="G347" s="176"/>
      <c r="H347" s="176">
        <v>0.32247872981634673</v>
      </c>
      <c r="I347" s="176"/>
      <c r="J347" s="175">
        <v>1029.4910064210371</v>
      </c>
      <c r="K347" s="175">
        <v>0.38528953952094602</v>
      </c>
      <c r="L347" s="175">
        <v>0.46212834708082773</v>
      </c>
      <c r="M347" s="175">
        <v>93.388057587659006</v>
      </c>
      <c r="N347" s="71">
        <v>4.0101653626686308E-3</v>
      </c>
    </row>
    <row r="348" spans="1:14" x14ac:dyDescent="0.25">
      <c r="A348" s="48">
        <v>2</v>
      </c>
      <c r="B348" s="176"/>
      <c r="C348" s="176"/>
      <c r="D348" s="176"/>
      <c r="E348" s="178">
        <v>1.1210703040275116E-2</v>
      </c>
      <c r="F348" s="178">
        <v>1.027173855699173E-2</v>
      </c>
      <c r="G348" s="176"/>
      <c r="H348" s="176"/>
      <c r="I348" s="176"/>
      <c r="J348" s="175">
        <v>1030.1144397795235</v>
      </c>
      <c r="K348" s="175">
        <v>0.38454480830538773</v>
      </c>
      <c r="L348" s="175">
        <v>0.43583274094660535</v>
      </c>
      <c r="M348" s="175">
        <v>96.784737015721632</v>
      </c>
      <c r="N348" s="71">
        <v>1.842835904770488E-3</v>
      </c>
    </row>
    <row r="349" spans="1:14" x14ac:dyDescent="0.25">
      <c r="A349" s="48">
        <v>3</v>
      </c>
      <c r="B349" s="176"/>
      <c r="C349" s="176"/>
      <c r="D349" s="178">
        <v>1.0219521535770602E-2</v>
      </c>
      <c r="E349" s="176"/>
      <c r="F349" s="176">
        <v>7.6288326734237188E-2</v>
      </c>
      <c r="G349" s="176"/>
      <c r="H349" s="176">
        <v>0.51005895053832684</v>
      </c>
      <c r="I349" s="176"/>
      <c r="J349" s="175">
        <v>1042.1111498669873</v>
      </c>
      <c r="K349" s="175">
        <v>0.37012615545128946</v>
      </c>
      <c r="L349" s="175">
        <v>0.44886038601987821</v>
      </c>
      <c r="M349" s="175">
        <v>96.111057473817738</v>
      </c>
      <c r="N349" s="71">
        <v>5.1170025492969888E-3</v>
      </c>
    </row>
    <row r="350" spans="1:14" x14ac:dyDescent="0.25">
      <c r="A350" s="48">
        <v>3</v>
      </c>
      <c r="B350" s="176"/>
      <c r="C350" s="176"/>
      <c r="D350" s="176"/>
      <c r="E350" s="177">
        <v>3.7882973918733779E-3</v>
      </c>
      <c r="F350" s="176"/>
      <c r="G350" s="176"/>
      <c r="H350" s="176">
        <v>0.24464684068082995</v>
      </c>
      <c r="I350" s="178">
        <v>4.9201351730278717E-2</v>
      </c>
      <c r="J350" s="175">
        <v>1047.9242228503349</v>
      </c>
      <c r="K350" s="175">
        <v>0.36307946974815042</v>
      </c>
      <c r="L350" s="175">
        <v>0.44269453602963155</v>
      </c>
      <c r="M350" s="175">
        <v>97.376482413217715</v>
      </c>
      <c r="N350" s="71">
        <v>5.7181478268597975E-3</v>
      </c>
    </row>
    <row r="351" spans="1:14" x14ac:dyDescent="0.25">
      <c r="A351" s="48">
        <v>1</v>
      </c>
      <c r="B351" s="177">
        <v>8.8123391041483958E-4</v>
      </c>
      <c r="C351" s="176"/>
      <c r="D351" s="176"/>
      <c r="E351" s="176"/>
      <c r="F351" s="176"/>
      <c r="G351" s="176"/>
      <c r="H351" s="176"/>
      <c r="I351" s="176"/>
      <c r="J351" s="175">
        <v>1049.2870008730108</v>
      </c>
      <c r="K351" s="175">
        <v>0.36142181995424782</v>
      </c>
      <c r="L351" s="175">
        <v>0.38802924412282086</v>
      </c>
      <c r="M351" s="175">
        <v>104.59550717182871</v>
      </c>
      <c r="N351" s="71">
        <v>8.8123391041483958E-4</v>
      </c>
    </row>
    <row r="352" spans="1:14" x14ac:dyDescent="0.25">
      <c r="A352" s="48">
        <v>3</v>
      </c>
      <c r="B352" s="176"/>
      <c r="C352" s="176"/>
      <c r="D352" s="178">
        <v>1.8484915954808431E-2</v>
      </c>
      <c r="E352" s="176"/>
      <c r="F352" s="176">
        <v>0.16975149049711072</v>
      </c>
      <c r="G352" s="176"/>
      <c r="H352" s="176"/>
      <c r="I352" s="176">
        <v>0.79350003990104068</v>
      </c>
      <c r="J352" s="175">
        <v>1051.4375107795061</v>
      </c>
      <c r="K352" s="175">
        <v>0.35880161031526203</v>
      </c>
      <c r="L352" s="175">
        <v>0.43895140902585428</v>
      </c>
      <c r="M352" s="175">
        <v>98.144688949123378</v>
      </c>
      <c r="N352" s="71">
        <v>6.1129820322413549E-3</v>
      </c>
    </row>
    <row r="353" spans="1:14" x14ac:dyDescent="0.25">
      <c r="A353" s="48">
        <v>2</v>
      </c>
      <c r="B353" s="176"/>
      <c r="C353" s="176"/>
      <c r="D353" s="176"/>
      <c r="E353" s="177">
        <v>6.6304611794138985E-3</v>
      </c>
      <c r="F353" s="176"/>
      <c r="G353" s="176"/>
      <c r="H353" s="176"/>
      <c r="I353" s="178">
        <v>1.979754704616379E-2</v>
      </c>
      <c r="J353" s="175">
        <v>1058.1817291365537</v>
      </c>
      <c r="K353" s="175">
        <v>0.35054957286785215</v>
      </c>
      <c r="L353" s="175">
        <v>0.40467044179553113</v>
      </c>
      <c r="M353" s="175">
        <v>103.18021380759781</v>
      </c>
      <c r="N353" s="71">
        <v>3.3291388175181878E-3</v>
      </c>
    </row>
    <row r="354" spans="1:14" x14ac:dyDescent="0.25">
      <c r="A354" s="48">
        <v>2</v>
      </c>
      <c r="B354" s="176"/>
      <c r="C354" s="177">
        <v>7.6235592458638044E-3</v>
      </c>
      <c r="D354" s="176"/>
      <c r="E354" s="176"/>
      <c r="F354" s="176"/>
      <c r="G354" s="176"/>
      <c r="H354" s="176"/>
      <c r="I354" s="176">
        <v>0.23776495969911793</v>
      </c>
      <c r="J354" s="175">
        <v>1064.3571110221919</v>
      </c>
      <c r="K354" s="175">
        <v>0.34294727371572808</v>
      </c>
      <c r="L354" s="175">
        <v>0.39770166757275077</v>
      </c>
      <c r="M354" s="175">
        <v>104.61042386987687</v>
      </c>
      <c r="N354" s="71">
        <v>3.7838008308900386E-3</v>
      </c>
    </row>
    <row r="355" spans="1:14" x14ac:dyDescent="0.25">
      <c r="A355" s="48">
        <v>4</v>
      </c>
      <c r="B355" s="176"/>
      <c r="C355" s="176"/>
      <c r="D355" s="178">
        <v>1.7240547954816537E-2</v>
      </c>
      <c r="E355" s="176"/>
      <c r="F355" s="176">
        <v>0.15305814158791908</v>
      </c>
      <c r="G355" s="176"/>
      <c r="H355" s="176">
        <v>0.49986706761444788</v>
      </c>
      <c r="I355" s="176">
        <v>0.74288661967554925</v>
      </c>
      <c r="J355" s="175">
        <v>1064.904907087041</v>
      </c>
      <c r="K355" s="175">
        <v>0.34227076483065644</v>
      </c>
      <c r="L355" s="175">
        <v>0.45189230402554703</v>
      </c>
      <c r="M355" s="175">
        <v>97.488813230986949</v>
      </c>
      <c r="N355" s="31">
        <v>1.3505583066244446E-2</v>
      </c>
    </row>
    <row r="356" spans="1:14" x14ac:dyDescent="0.25">
      <c r="A356" s="48">
        <v>2</v>
      </c>
      <c r="B356" s="177">
        <v>1.3492756037417595E-3</v>
      </c>
      <c r="C356" s="176"/>
      <c r="D356" s="176"/>
      <c r="E356" s="176"/>
      <c r="F356" s="176"/>
      <c r="G356" s="176"/>
      <c r="H356" s="176">
        <v>0.97346394286040949</v>
      </c>
      <c r="I356" s="176"/>
      <c r="J356" s="175">
        <v>1072.8418285728324</v>
      </c>
      <c r="K356" s="175">
        <v>0.33242988733200751</v>
      </c>
      <c r="L356" s="175">
        <v>0.38806073005434016</v>
      </c>
      <c r="M356" s="175">
        <v>106.58904527556983</v>
      </c>
      <c r="N356" s="71">
        <v>4.5060039129117399E-3</v>
      </c>
    </row>
    <row r="357" spans="1:14" x14ac:dyDescent="0.25">
      <c r="A357" s="48">
        <v>1</v>
      </c>
      <c r="B357" s="176"/>
      <c r="C357" s="177">
        <v>1.5997128095206563E-3</v>
      </c>
      <c r="D357" s="176"/>
      <c r="E357" s="176"/>
      <c r="F357" s="176"/>
      <c r="G357" s="176"/>
      <c r="H357" s="176"/>
      <c r="I357" s="176"/>
      <c r="J357" s="175">
        <v>1075.2424241183621</v>
      </c>
      <c r="K357" s="175">
        <v>0.32943902931320335</v>
      </c>
      <c r="L357" s="175">
        <v>0.35737906975848649</v>
      </c>
      <c r="M357" s="175">
        <v>110.88587996697277</v>
      </c>
      <c r="N357" s="71">
        <v>1.5997128095206533E-3</v>
      </c>
    </row>
    <row r="358" spans="1:14" x14ac:dyDescent="0.25">
      <c r="A358" s="48">
        <v>2</v>
      </c>
      <c r="B358" s="176"/>
      <c r="C358" s="176"/>
      <c r="D358" s="177">
        <v>9.8140253638430881E-3</v>
      </c>
      <c r="E358" s="176"/>
      <c r="F358" s="176"/>
      <c r="G358" s="176"/>
      <c r="H358" s="176"/>
      <c r="I358" s="176">
        <v>0.31538989293420111</v>
      </c>
      <c r="J358" s="175">
        <v>1075.574560314607</v>
      </c>
      <c r="K358" s="175">
        <v>0.32902470048233579</v>
      </c>
      <c r="L358" s="175">
        <v>0.38493930877547444</v>
      </c>
      <c r="M358" s="175">
        <v>107.22965838469487</v>
      </c>
      <c r="N358" s="71">
        <v>4.7653816893179291E-3</v>
      </c>
    </row>
    <row r="359" spans="1:14" x14ac:dyDescent="0.25">
      <c r="A359" s="48">
        <v>1</v>
      </c>
      <c r="B359" s="176"/>
      <c r="C359" s="176"/>
      <c r="D359" s="177">
        <v>1.6602175040868717E-3</v>
      </c>
      <c r="E359" s="176"/>
      <c r="F359" s="176"/>
      <c r="G359" s="176"/>
      <c r="H359" s="176"/>
      <c r="I359" s="176"/>
      <c r="J359" s="175">
        <v>1076.8733511852308</v>
      </c>
      <c r="K359" s="175">
        <v>0.32740327360681876</v>
      </c>
      <c r="L359" s="175">
        <v>0.35542813720653466</v>
      </c>
      <c r="M359" s="175">
        <v>111.28627224220364</v>
      </c>
      <c r="N359" s="71">
        <v>1.6602175040868654E-3</v>
      </c>
    </row>
    <row r="360" spans="1:14" x14ac:dyDescent="0.25">
      <c r="A360" s="48">
        <v>3</v>
      </c>
      <c r="B360" s="176"/>
      <c r="C360" s="177">
        <v>8.0778755051716927E-3</v>
      </c>
      <c r="D360" s="176"/>
      <c r="E360" s="176"/>
      <c r="F360" s="176"/>
      <c r="G360" s="176"/>
      <c r="H360" s="176">
        <v>0.6332487064058695</v>
      </c>
      <c r="I360" s="176">
        <v>0.21936044772044574</v>
      </c>
      <c r="J360" s="175">
        <v>1083.3732495256461</v>
      </c>
      <c r="K360" s="175">
        <v>0.31925931825167353</v>
      </c>
      <c r="L360" s="175">
        <v>0.40435190347021427</v>
      </c>
      <c r="M360" s="175">
        <v>105.24558781793672</v>
      </c>
      <c r="N360" s="31">
        <v>1.107845445209649E-2</v>
      </c>
    </row>
    <row r="361" spans="1:14" x14ac:dyDescent="0.25">
      <c r="A361" s="48">
        <v>3</v>
      </c>
      <c r="B361" s="176"/>
      <c r="C361" s="176"/>
      <c r="D361" s="178">
        <v>1.0338924629109493E-2</v>
      </c>
      <c r="E361" s="176"/>
      <c r="F361" s="176"/>
      <c r="G361" s="176"/>
      <c r="H361" s="176">
        <v>0.64082693040436667</v>
      </c>
      <c r="I361" s="176">
        <v>0.29232848805373057</v>
      </c>
      <c r="J361" s="175">
        <v>1095.0585756469475</v>
      </c>
      <c r="K361" s="175">
        <v>0.30449510531827872</v>
      </c>
      <c r="L361" s="175">
        <v>0.39143321715349394</v>
      </c>
      <c r="M361" s="175">
        <v>107.89690562088725</v>
      </c>
      <c r="N361" s="31">
        <v>1.3695590257433235E-2</v>
      </c>
    </row>
    <row r="362" spans="1:14" x14ac:dyDescent="0.25">
      <c r="A362" s="48">
        <v>2</v>
      </c>
      <c r="B362" s="176"/>
      <c r="C362" s="177">
        <v>2.3286780144546946E-3</v>
      </c>
      <c r="D362" s="176"/>
      <c r="E362" s="176"/>
      <c r="F362" s="176"/>
      <c r="G362" s="176"/>
      <c r="H362" s="176">
        <v>0.82212881699642082</v>
      </c>
      <c r="I362" s="176"/>
      <c r="J362" s="175">
        <v>1098.1171552429244</v>
      </c>
      <c r="K362" s="175">
        <v>0.30060448627683012</v>
      </c>
      <c r="L362" s="175">
        <v>0.35888744575376086</v>
      </c>
      <c r="M362" s="175">
        <v>112.57631411547919</v>
      </c>
      <c r="N362" s="71">
        <v>7.5210260755705083E-3</v>
      </c>
    </row>
    <row r="363" spans="1:14" x14ac:dyDescent="0.25">
      <c r="A363" s="48">
        <v>2</v>
      </c>
      <c r="B363" s="176"/>
      <c r="C363" s="176"/>
      <c r="D363" s="177">
        <v>2.3832901370936131E-3</v>
      </c>
      <c r="E363" s="176"/>
      <c r="F363" s="176"/>
      <c r="G363" s="176"/>
      <c r="H363" s="176">
        <v>0.78652245966837742</v>
      </c>
      <c r="I363" s="176"/>
      <c r="J363" s="175">
        <v>1099.1997040564752</v>
      </c>
      <c r="K363" s="175">
        <v>0.29922484663122551</v>
      </c>
      <c r="L363" s="175">
        <v>0.35762277607862331</v>
      </c>
      <c r="M363" s="175">
        <v>112.83586382063797</v>
      </c>
      <c r="N363" s="71">
        <v>7.6858424288840446E-3</v>
      </c>
    </row>
    <row r="364" spans="1:14" x14ac:dyDescent="0.25">
      <c r="A364" s="48">
        <v>2</v>
      </c>
      <c r="B364" s="176"/>
      <c r="C364" s="176"/>
      <c r="D364" s="176"/>
      <c r="E364" s="177">
        <v>4.1290302562656447E-3</v>
      </c>
      <c r="F364" s="176"/>
      <c r="G364" s="176"/>
      <c r="H364" s="176">
        <v>9.4758703181335863E-2</v>
      </c>
      <c r="I364" s="176"/>
      <c r="J364" s="175">
        <v>1125.0642186862358</v>
      </c>
      <c r="K364" s="175">
        <v>0.26585792508923256</v>
      </c>
      <c r="L364" s="175">
        <v>0.32703643133179655</v>
      </c>
      <c r="M364" s="175">
        <v>119.11313678526489</v>
      </c>
      <c r="N364" s="31">
        <v>1.2820562920058228E-2</v>
      </c>
    </row>
    <row r="365" spans="1:14" x14ac:dyDescent="0.25">
      <c r="A365" s="48">
        <v>1</v>
      </c>
      <c r="B365" s="176"/>
      <c r="C365" s="176"/>
      <c r="D365" s="176"/>
      <c r="E365" s="176"/>
      <c r="F365" s="178">
        <v>1.3076882925764822E-2</v>
      </c>
      <c r="G365" s="176"/>
      <c r="H365" s="176"/>
      <c r="I365" s="176"/>
      <c r="J365" s="175">
        <v>1169.8664414826903</v>
      </c>
      <c r="K365" s="175">
        <v>0.20622383197465699</v>
      </c>
      <c r="L365" s="175">
        <v>0.23929783897571288</v>
      </c>
      <c r="M365" s="175">
        <v>135.11983547090642</v>
      </c>
      <c r="N365" s="31">
        <v>1.3076882925764744E-2</v>
      </c>
    </row>
    <row r="366" spans="1:14" x14ac:dyDescent="0.25">
      <c r="A366" s="48">
        <v>1</v>
      </c>
      <c r="B366" s="176"/>
      <c r="C366" s="176"/>
      <c r="D366" s="176"/>
      <c r="E366" s="178">
        <v>1.433889850599831E-2</v>
      </c>
      <c r="F366" s="176"/>
      <c r="G366" s="176"/>
      <c r="H366" s="176"/>
      <c r="I366" s="176"/>
      <c r="J366" s="175">
        <v>1174.0997528585244</v>
      </c>
      <c r="K366" s="175">
        <v>0.20046867667939849</v>
      </c>
      <c r="L366" s="175">
        <v>0.2337824818177569</v>
      </c>
      <c r="M366" s="175">
        <v>136.25175897024809</v>
      </c>
      <c r="N366" s="31">
        <v>1.4338898505998288E-2</v>
      </c>
    </row>
    <row r="367" spans="1:14" x14ac:dyDescent="0.25">
      <c r="A367" s="48">
        <v>2</v>
      </c>
      <c r="B367" s="176"/>
      <c r="C367" s="176"/>
      <c r="D367" s="176"/>
      <c r="E367" s="176"/>
      <c r="F367" s="176">
        <v>9.2819668327566954E-2</v>
      </c>
      <c r="G367" s="176"/>
      <c r="H367" s="176"/>
      <c r="I367" s="176">
        <v>0.39282174216812249</v>
      </c>
      <c r="J367" s="175">
        <v>1176.0248949205811</v>
      </c>
      <c r="K367" s="175">
        <v>0.19784458399911542</v>
      </c>
      <c r="L367" s="175">
        <v>0.26469086866585584</v>
      </c>
      <c r="M367" s="175">
        <v>131.90839291105496</v>
      </c>
      <c r="N367" s="31">
        <v>3.3975789050784425E-2</v>
      </c>
    </row>
    <row r="368" spans="1:14" x14ac:dyDescent="0.25">
      <c r="A368" s="48">
        <v>2</v>
      </c>
      <c r="B368" s="176"/>
      <c r="C368" s="176"/>
      <c r="D368" s="176"/>
      <c r="E368" s="176"/>
      <c r="F368" s="178">
        <v>1.7915358767931988E-2</v>
      </c>
      <c r="G368" s="176"/>
      <c r="H368" s="176">
        <v>0.89618929890578447</v>
      </c>
      <c r="I368" s="176"/>
      <c r="J368" s="175">
        <v>1195.6855078957819</v>
      </c>
      <c r="K368" s="175">
        <v>0.17079975734731001</v>
      </c>
      <c r="L368" s="175">
        <v>0.23989977756836747</v>
      </c>
      <c r="M368" s="175">
        <v>136.99629887687036</v>
      </c>
      <c r="N368" s="31">
        <v>4.8930477713297053E-2</v>
      </c>
    </row>
    <row r="369" spans="1:14" x14ac:dyDescent="0.25">
      <c r="A369" s="48">
        <v>3</v>
      </c>
      <c r="B369" s="176"/>
      <c r="C369" s="176"/>
      <c r="D369" s="176"/>
      <c r="E369" s="176"/>
      <c r="F369" s="176">
        <v>9.6709769370704801E-2</v>
      </c>
      <c r="G369" s="176"/>
      <c r="H369" s="176">
        <v>0.79668100733673208</v>
      </c>
      <c r="I369" s="176">
        <v>0.38761742211466665</v>
      </c>
      <c r="J369" s="175">
        <v>1201.7531776550013</v>
      </c>
      <c r="K369" s="175">
        <v>0.16236262359066345</v>
      </c>
      <c r="L369" s="175">
        <v>0.26706729564183046</v>
      </c>
      <c r="M369" s="175">
        <v>133.42067589445253</v>
      </c>
      <c r="N369" s="138">
        <v>8.308175650710263E-2</v>
      </c>
    </row>
    <row r="370" spans="1:14" x14ac:dyDescent="0.25">
      <c r="A370" s="48">
        <v>1</v>
      </c>
      <c r="B370" s="176"/>
      <c r="C370" s="176"/>
      <c r="D370" s="176"/>
      <c r="E370" s="176"/>
      <c r="F370" s="176"/>
      <c r="G370" s="176"/>
      <c r="H370" s="176"/>
      <c r="I370" s="178">
        <v>4.6438984791143563E-2</v>
      </c>
      <c r="J370" s="175">
        <v>1228.2277210318653</v>
      </c>
      <c r="K370" s="175">
        <v>0.12504991059558301</v>
      </c>
      <c r="L370" s="175">
        <v>0.161506164320767</v>
      </c>
      <c r="M370" s="175">
        <v>151.08511606348867</v>
      </c>
      <c r="N370" s="31">
        <v>4.6438984791143306E-2</v>
      </c>
    </row>
    <row r="371" spans="1:14" x14ac:dyDescent="0.25">
      <c r="A371" s="48">
        <v>2</v>
      </c>
      <c r="B371" s="176"/>
      <c r="C371" s="176"/>
      <c r="D371" s="176"/>
      <c r="E371" s="176"/>
      <c r="F371" s="176"/>
      <c r="G371" s="176"/>
      <c r="H371" s="176">
        <v>0.97503660317165253</v>
      </c>
      <c r="I371" s="176">
        <v>6.1639305870309691E-2</v>
      </c>
      <c r="J371" s="175">
        <v>1255.8032008939149</v>
      </c>
      <c r="K371" s="175">
        <v>8.5321099755994667E-2</v>
      </c>
      <c r="L371" s="175">
        <v>0.16154434144299507</v>
      </c>
      <c r="M371" s="175">
        <v>153.07728092597182</v>
      </c>
      <c r="N371" s="138">
        <v>0.14397301528895387</v>
      </c>
    </row>
    <row r="372" spans="1:14" x14ac:dyDescent="0.25">
      <c r="A372" s="48">
        <v>1</v>
      </c>
      <c r="B372" s="176"/>
      <c r="C372" s="176"/>
      <c r="D372" s="176"/>
      <c r="E372" s="176"/>
      <c r="F372" s="176"/>
      <c r="G372" s="176"/>
      <c r="H372" s="176">
        <v>0.57681956069979523</v>
      </c>
      <c r="I372" s="176"/>
      <c r="J372" s="175">
        <v>1332.0619227999241</v>
      </c>
      <c r="K372" s="175">
        <v>0</v>
      </c>
      <c r="L372" s="175">
        <v>1.3741152806478814E-2</v>
      </c>
      <c r="M372" s="175">
        <v>181.41111021460918</v>
      </c>
      <c r="N372" s="138">
        <v>0.57681956069978979</v>
      </c>
    </row>
    <row r="373" spans="1:14" x14ac:dyDescent="0.25">
      <c r="N373" s="5" t="s">
        <v>75</v>
      </c>
    </row>
    <row r="378" spans="1:14" x14ac:dyDescent="0.25">
      <c r="A378" s="9"/>
      <c r="B378" s="9"/>
      <c r="C378" s="9"/>
      <c r="D378" s="9"/>
      <c r="E378" s="9"/>
      <c r="F378" s="9"/>
      <c r="G378" s="9"/>
    </row>
    <row r="379" spans="1:14" ht="15.5" x14ac:dyDescent="0.35">
      <c r="A379" s="6" t="s">
        <v>255</v>
      </c>
      <c r="M379" s="34" t="s">
        <v>368</v>
      </c>
    </row>
    <row r="381" spans="1:14" x14ac:dyDescent="0.25">
      <c r="B381" s="5">
        <v>25</v>
      </c>
      <c r="C381" s="5" t="s">
        <v>252</v>
      </c>
    </row>
    <row r="382" spans="1:14" x14ac:dyDescent="0.25">
      <c r="B382" s="17" t="s">
        <v>199</v>
      </c>
      <c r="C382" s="5" t="s">
        <v>253</v>
      </c>
    </row>
    <row r="384" spans="1:14" ht="13" x14ac:dyDescent="0.3">
      <c r="A384" s="48"/>
      <c r="C384" s="94" t="s">
        <v>254</v>
      </c>
    </row>
    <row r="385" spans="1:14" s="17" customFormat="1" x14ac:dyDescent="0.25">
      <c r="A385" s="48" t="s">
        <v>247</v>
      </c>
      <c r="B385" s="48" t="s">
        <v>200</v>
      </c>
      <c r="C385" s="48" t="s">
        <v>201</v>
      </c>
      <c r="D385" s="48" t="s">
        <v>202</v>
      </c>
      <c r="E385" s="48" t="s">
        <v>203</v>
      </c>
      <c r="F385" s="48" t="s">
        <v>204</v>
      </c>
      <c r="G385" s="48" t="s">
        <v>205</v>
      </c>
      <c r="H385" s="48" t="s">
        <v>206</v>
      </c>
      <c r="I385" s="48" t="s">
        <v>207</v>
      </c>
      <c r="J385" s="17" t="s">
        <v>248</v>
      </c>
      <c r="K385" s="17" t="s">
        <v>249</v>
      </c>
      <c r="L385" s="17" t="s">
        <v>250</v>
      </c>
      <c r="M385" s="17" t="s">
        <v>251</v>
      </c>
      <c r="N385" s="17" t="s">
        <v>220</v>
      </c>
    </row>
    <row r="386" spans="1:14" x14ac:dyDescent="0.25">
      <c r="A386" s="48">
        <v>1</v>
      </c>
      <c r="B386" s="176"/>
      <c r="C386" s="176"/>
      <c r="D386" s="176"/>
      <c r="E386" s="176"/>
      <c r="F386" s="176"/>
      <c r="G386" s="177">
        <v>1.3457227135610869E-5</v>
      </c>
      <c r="H386" s="176"/>
      <c r="I386" s="176"/>
      <c r="J386" s="175">
        <v>881.09306459452523</v>
      </c>
      <c r="K386" s="175">
        <v>0.54973410279623935</v>
      </c>
      <c r="L386" s="175">
        <v>0.56849518184639602</v>
      </c>
      <c r="M386" s="175">
        <v>67.558261914669686</v>
      </c>
      <c r="N386" s="157">
        <v>1.3457227135610845E-5</v>
      </c>
    </row>
    <row r="387" spans="1:14" x14ac:dyDescent="0.25">
      <c r="A387" s="48">
        <v>2</v>
      </c>
      <c r="B387" s="176"/>
      <c r="C387" s="176"/>
      <c r="D387" s="177">
        <v>1.7978987421128173E-4</v>
      </c>
      <c r="E387" s="176"/>
      <c r="F387" s="176"/>
      <c r="G387" s="177">
        <v>1.9037592687940527E-6</v>
      </c>
      <c r="H387" s="176"/>
      <c r="I387" s="176"/>
      <c r="J387" s="175">
        <v>650.39249950506348</v>
      </c>
      <c r="K387" s="175">
        <v>0.75465538061219228</v>
      </c>
      <c r="L387" s="175">
        <v>0.77510076556117624</v>
      </c>
      <c r="M387" s="175">
        <v>27.156345120466902</v>
      </c>
      <c r="N387" s="157">
        <v>7.4450522156164218E-8</v>
      </c>
    </row>
    <row r="388" spans="1:14" x14ac:dyDescent="0.25">
      <c r="A388" s="48">
        <v>3</v>
      </c>
      <c r="B388" s="176"/>
      <c r="C388" s="177">
        <v>3.7387570255336078E-7</v>
      </c>
      <c r="D388" s="177">
        <v>1.0905296008446653E-3</v>
      </c>
      <c r="E388" s="177">
        <v>9.3330196410312079E-6</v>
      </c>
      <c r="F388" s="176"/>
      <c r="G388" s="176"/>
      <c r="H388" s="176"/>
      <c r="I388" s="176"/>
      <c r="J388" s="175">
        <v>545.5145473781389</v>
      </c>
      <c r="K388" s="175">
        <v>0.82740104474669851</v>
      </c>
      <c r="L388" s="175">
        <v>0.84897591415336116</v>
      </c>
      <c r="M388" s="175">
        <v>13.99485796487506</v>
      </c>
      <c r="N388" s="157">
        <v>8.4302530803638619E-9</v>
      </c>
    </row>
    <row r="389" spans="1:14" x14ac:dyDescent="0.25">
      <c r="A389" s="48">
        <v>4</v>
      </c>
      <c r="B389" s="176"/>
      <c r="C389" s="177">
        <v>1.1129896693130174E-4</v>
      </c>
      <c r="D389" s="177">
        <v>1.2483893317676595E-4</v>
      </c>
      <c r="E389" s="177">
        <v>1.0652391333749879E-3</v>
      </c>
      <c r="F389" s="176"/>
      <c r="G389" s="177">
        <v>4.3370608872712671E-3</v>
      </c>
      <c r="H389" s="176"/>
      <c r="I389" s="176"/>
      <c r="J389" s="175">
        <v>453.83622949446249</v>
      </c>
      <c r="K389" s="175">
        <v>0.88053964131943974</v>
      </c>
      <c r="L389" s="175">
        <v>0.90044970109953304</v>
      </c>
      <c r="M389" s="175">
        <v>5.4308296751693312</v>
      </c>
      <c r="N389" s="157">
        <v>9.5635898446832482E-10</v>
      </c>
    </row>
    <row r="390" spans="1:14" x14ac:dyDescent="0.25">
      <c r="A390" s="48">
        <v>5</v>
      </c>
      <c r="B390" s="177">
        <v>6.4915871935616633E-3</v>
      </c>
      <c r="C390" s="177">
        <v>5.2730543620811168E-6</v>
      </c>
      <c r="D390" s="177">
        <v>2.5109664969326898E-3</v>
      </c>
      <c r="E390" s="177">
        <v>2.7584146277084574E-6</v>
      </c>
      <c r="F390" s="176">
        <v>5.3011515240279306E-2</v>
      </c>
      <c r="G390" s="176"/>
      <c r="H390" s="176"/>
      <c r="I390" s="176"/>
      <c r="J390" s="175">
        <v>430.23188525044588</v>
      </c>
      <c r="K390" s="175">
        <v>0.89264292344220109</v>
      </c>
      <c r="L390" s="175">
        <v>0.91500898105840911</v>
      </c>
      <c r="M390" s="175">
        <v>4.4428108312449233</v>
      </c>
      <c r="N390" s="157">
        <v>1.585304079005919E-9</v>
      </c>
    </row>
    <row r="391" spans="1:14" x14ac:dyDescent="0.25">
      <c r="A391" s="48">
        <v>6</v>
      </c>
      <c r="B391" s="176">
        <v>0.19828845652292326</v>
      </c>
      <c r="C391" s="177">
        <v>7.9460799591594313E-5</v>
      </c>
      <c r="D391" s="177">
        <v>1.7753007227745712E-3</v>
      </c>
      <c r="E391" s="177">
        <v>3.6029146819445906E-4</v>
      </c>
      <c r="F391" s="176">
        <v>9.2687643900684902E-2</v>
      </c>
      <c r="G391" s="176">
        <v>0.28808542607723236</v>
      </c>
      <c r="H391" s="176"/>
      <c r="I391" s="176"/>
      <c r="J391" s="175">
        <v>428.00368339463904</v>
      </c>
      <c r="K391" s="175">
        <v>0.89375206385752337</v>
      </c>
      <c r="L391" s="175">
        <v>0.92031404789314264</v>
      </c>
      <c r="M391" s="175">
        <v>5.3540454722961144</v>
      </c>
      <c r="N391" s="157">
        <v>6.1402383195586663E-9</v>
      </c>
    </row>
    <row r="392" spans="1:14" x14ac:dyDescent="0.25">
      <c r="A392" s="48">
        <v>7</v>
      </c>
      <c r="B392" s="176">
        <v>0.28684976332940609</v>
      </c>
      <c r="C392" s="177">
        <v>1.8556045498973692E-4</v>
      </c>
      <c r="D392" s="177">
        <v>2.6624742246337289E-3</v>
      </c>
      <c r="E392" s="177">
        <v>6.604137508514578E-3</v>
      </c>
      <c r="F392" s="176">
        <v>8.9661704041732723E-2</v>
      </c>
      <c r="G392" s="176">
        <v>0.23385428884551474</v>
      </c>
      <c r="H392" s="176">
        <v>0.55010786374790854</v>
      </c>
      <c r="I392" s="176"/>
      <c r="J392" s="175">
        <v>435.67415627608329</v>
      </c>
      <c r="K392" s="175">
        <v>0.88990969189206259</v>
      </c>
      <c r="L392" s="175">
        <v>0.92201936509021098</v>
      </c>
      <c r="M392" s="175">
        <v>7.0040611369373913</v>
      </c>
      <c r="N392" s="157">
        <v>3.2090670974951737E-8</v>
      </c>
    </row>
    <row r="393" spans="1:14" x14ac:dyDescent="0.25">
      <c r="A393" s="48">
        <v>8</v>
      </c>
      <c r="B393" s="176">
        <v>0.31340829011675586</v>
      </c>
      <c r="C393" s="177">
        <v>3.3754151188263677E-4</v>
      </c>
      <c r="D393" s="177">
        <v>5.5178918602822608E-3</v>
      </c>
      <c r="E393" s="177">
        <v>9.0405759191555281E-3</v>
      </c>
      <c r="F393" s="176">
        <v>0.13898278046684953</v>
      </c>
      <c r="G393" s="176">
        <v>0.26213003460458989</v>
      </c>
      <c r="H393" s="176">
        <v>0.5648958715985799</v>
      </c>
      <c r="I393" s="176">
        <v>0.9499769450447848</v>
      </c>
      <c r="J393" s="175">
        <v>449.02565870113278</v>
      </c>
      <c r="K393" s="175">
        <v>0.88305872979231315</v>
      </c>
      <c r="L393" s="175">
        <v>0.92203915319487539</v>
      </c>
      <c r="M393" s="175">
        <v>9</v>
      </c>
      <c r="N393" s="157">
        <v>1.8155915917553838E-7</v>
      </c>
    </row>
    <row r="394" spans="1:14" x14ac:dyDescent="0.25">
      <c r="N394" s="5" t="s">
        <v>75</v>
      </c>
    </row>
    <row r="416" spans="9:9" x14ac:dyDescent="0.25">
      <c r="I416" s="5" t="s">
        <v>75</v>
      </c>
    </row>
    <row r="417" spans="1:11" ht="14.5" x14ac:dyDescent="0.35">
      <c r="A417"/>
      <c r="B417"/>
      <c r="C417"/>
      <c r="D417"/>
      <c r="E417"/>
      <c r="F417"/>
      <c r="G417"/>
      <c r="H417"/>
      <c r="J417"/>
      <c r="K417" s="34" t="s">
        <v>363</v>
      </c>
    </row>
    <row r="418" spans="1:11" ht="14.5" x14ac:dyDescent="0.35">
      <c r="A418"/>
      <c r="B418"/>
      <c r="C418"/>
      <c r="D418"/>
      <c r="E418"/>
      <c r="F418"/>
      <c r="G418"/>
      <c r="H418"/>
      <c r="I418"/>
      <c r="J418"/>
      <c r="K418"/>
    </row>
    <row r="419" spans="1:11" ht="14.5" x14ac:dyDescent="0.35">
      <c r="A419"/>
      <c r="B419"/>
      <c r="C419"/>
      <c r="D419"/>
      <c r="E419"/>
      <c r="F419"/>
      <c r="G419"/>
      <c r="H419"/>
      <c r="I419"/>
      <c r="J419"/>
      <c r="K419"/>
    </row>
    <row r="420" spans="1:11" ht="14.5" x14ac:dyDescent="0.35">
      <c r="A420"/>
      <c r="B420"/>
      <c r="C420"/>
      <c r="D420"/>
      <c r="E420"/>
      <c r="F420"/>
      <c r="G420"/>
      <c r="H420"/>
      <c r="I420"/>
      <c r="J420"/>
      <c r="K420"/>
    </row>
    <row r="421" spans="1:11" ht="14.5" x14ac:dyDescent="0.35">
      <c r="A421"/>
      <c r="B421"/>
      <c r="C421"/>
      <c r="D421"/>
      <c r="E421"/>
      <c r="F421"/>
      <c r="G421"/>
      <c r="H421"/>
      <c r="I421"/>
      <c r="J421"/>
      <c r="K421"/>
    </row>
    <row r="422" spans="1:11" ht="14.5" x14ac:dyDescent="0.35">
      <c r="A422"/>
      <c r="B422"/>
      <c r="C422"/>
      <c r="D422"/>
      <c r="E422"/>
      <c r="F422"/>
      <c r="G422"/>
      <c r="H422"/>
      <c r="I422"/>
      <c r="J422"/>
      <c r="K422"/>
    </row>
    <row r="423" spans="1:11" ht="14.5" x14ac:dyDescent="0.35">
      <c r="A423"/>
      <c r="B423"/>
      <c r="C423"/>
      <c r="D423"/>
      <c r="E423"/>
      <c r="F423"/>
      <c r="G423"/>
      <c r="H423"/>
      <c r="I423"/>
      <c r="J423"/>
      <c r="K423"/>
    </row>
    <row r="424" spans="1:11" ht="14.5" x14ac:dyDescent="0.35">
      <c r="A424"/>
      <c r="B424"/>
      <c r="C424"/>
      <c r="D424"/>
      <c r="E424"/>
      <c r="F424"/>
      <c r="G424"/>
      <c r="H424"/>
      <c r="I424"/>
      <c r="J424"/>
      <c r="K424"/>
    </row>
    <row r="425" spans="1:11" ht="14.5" x14ac:dyDescent="0.35">
      <c r="A425"/>
      <c r="B425"/>
      <c r="C425"/>
      <c r="D425"/>
      <c r="E425"/>
      <c r="F425"/>
      <c r="G425"/>
      <c r="H425"/>
      <c r="I425"/>
      <c r="J425"/>
      <c r="K425"/>
    </row>
    <row r="426" spans="1:11" ht="14.5" x14ac:dyDescent="0.35">
      <c r="A426"/>
      <c r="B426"/>
      <c r="C426"/>
      <c r="D426"/>
      <c r="E426"/>
      <c r="F426"/>
      <c r="G426"/>
      <c r="H426"/>
      <c r="I426"/>
      <c r="J426"/>
      <c r="K426"/>
    </row>
    <row r="427" spans="1:11" ht="14.5" x14ac:dyDescent="0.35">
      <c r="A427"/>
      <c r="B427"/>
      <c r="C427"/>
      <c r="D427"/>
      <c r="E427"/>
      <c r="F427"/>
      <c r="G427"/>
      <c r="H427"/>
      <c r="I427"/>
      <c r="J427"/>
      <c r="K427"/>
    </row>
    <row r="428" spans="1:11" ht="14.5" x14ac:dyDescent="0.35">
      <c r="A428"/>
      <c r="B428"/>
      <c r="C428"/>
      <c r="D428"/>
      <c r="E428"/>
      <c r="F428"/>
      <c r="G428"/>
      <c r="H428"/>
      <c r="I428"/>
      <c r="J428"/>
      <c r="K428"/>
    </row>
    <row r="429" spans="1:11" ht="14.5" x14ac:dyDescent="0.35">
      <c r="A429"/>
      <c r="B429"/>
      <c r="C429"/>
      <c r="D429"/>
      <c r="E429"/>
      <c r="F429"/>
      <c r="G429"/>
      <c r="H429"/>
      <c r="I429"/>
      <c r="J429"/>
      <c r="K429"/>
    </row>
    <row r="430" spans="1:11" ht="14.5" x14ac:dyDescent="0.35">
      <c r="A430"/>
      <c r="B430"/>
      <c r="C430"/>
      <c r="D430"/>
      <c r="E430"/>
      <c r="F430"/>
      <c r="G430"/>
      <c r="H430"/>
      <c r="I430"/>
      <c r="J430"/>
      <c r="K430"/>
    </row>
    <row r="431" spans="1:11" ht="14.5" x14ac:dyDescent="0.35">
      <c r="A431"/>
      <c r="B431"/>
      <c r="C431"/>
      <c r="D431"/>
      <c r="E431"/>
      <c r="F431"/>
      <c r="G431"/>
      <c r="H431"/>
      <c r="I431"/>
      <c r="J431"/>
      <c r="K431"/>
    </row>
    <row r="432" spans="1:11" ht="14.5" x14ac:dyDescent="0.35">
      <c r="A432"/>
      <c r="B432"/>
      <c r="C432"/>
      <c r="D432"/>
      <c r="E432"/>
      <c r="F432"/>
      <c r="G432"/>
      <c r="H432"/>
      <c r="I432"/>
      <c r="J432"/>
      <c r="K432"/>
    </row>
    <row r="433" spans="1:11" ht="14.5" x14ac:dyDescent="0.35">
      <c r="A433"/>
      <c r="B433"/>
      <c r="C433"/>
      <c r="D433"/>
      <c r="E433"/>
      <c r="F433"/>
      <c r="G433"/>
      <c r="H433"/>
      <c r="I433"/>
      <c r="J433"/>
      <c r="K433"/>
    </row>
    <row r="434" spans="1:11" ht="14.5" x14ac:dyDescent="0.35">
      <c r="A434"/>
      <c r="B434"/>
      <c r="C434"/>
      <c r="D434"/>
      <c r="E434"/>
      <c r="F434"/>
      <c r="G434"/>
      <c r="H434"/>
      <c r="I434"/>
      <c r="J434"/>
      <c r="K434"/>
    </row>
    <row r="435" spans="1:11" ht="14.5" x14ac:dyDescent="0.35">
      <c r="A435"/>
      <c r="B435"/>
      <c r="C435"/>
      <c r="D435"/>
      <c r="E435"/>
      <c r="F435"/>
      <c r="G435"/>
      <c r="H435"/>
      <c r="I435"/>
      <c r="J435"/>
      <c r="K435"/>
    </row>
    <row r="436" spans="1:11" ht="14.5" x14ac:dyDescent="0.35">
      <c r="A436"/>
      <c r="B436"/>
      <c r="C436"/>
      <c r="D436"/>
      <c r="E436"/>
      <c r="F436"/>
      <c r="G436"/>
      <c r="H436"/>
      <c r="I436"/>
      <c r="J436"/>
      <c r="K436"/>
    </row>
    <row r="437" spans="1:11" ht="14.5" x14ac:dyDescent="0.35">
      <c r="A437"/>
      <c r="B437"/>
      <c r="C437"/>
      <c r="D437"/>
      <c r="E437"/>
      <c r="F437"/>
      <c r="G437"/>
      <c r="H437"/>
      <c r="I437"/>
      <c r="J437"/>
      <c r="K437"/>
    </row>
    <row r="438" spans="1:11" ht="14.5" x14ac:dyDescent="0.35">
      <c r="A438"/>
      <c r="B438"/>
      <c r="C438"/>
      <c r="D438"/>
      <c r="E438"/>
      <c r="F438"/>
      <c r="G438"/>
      <c r="H438"/>
      <c r="I438"/>
      <c r="J438"/>
      <c r="K438"/>
    </row>
    <row r="439" spans="1:11" ht="14.5" x14ac:dyDescent="0.35">
      <c r="A439"/>
      <c r="B439"/>
      <c r="C439"/>
      <c r="D439"/>
      <c r="E439"/>
      <c r="F439"/>
      <c r="G439"/>
      <c r="H439"/>
      <c r="I439"/>
      <c r="J439"/>
      <c r="K439"/>
    </row>
    <row r="440" spans="1:11" ht="14.5" x14ac:dyDescent="0.35">
      <c r="A440"/>
      <c r="B440"/>
      <c r="C440"/>
      <c r="D440"/>
      <c r="E440"/>
      <c r="F440"/>
      <c r="G440"/>
      <c r="H440"/>
      <c r="I440"/>
      <c r="J440"/>
      <c r="K440"/>
    </row>
    <row r="441" spans="1:11" ht="14.5" x14ac:dyDescent="0.35">
      <c r="A441"/>
      <c r="B441"/>
      <c r="C441"/>
      <c r="D441"/>
      <c r="E441"/>
      <c r="F441"/>
      <c r="G441"/>
      <c r="H441"/>
      <c r="I441"/>
      <c r="J441"/>
      <c r="K441"/>
    </row>
    <row r="442" spans="1:11" ht="14.5" x14ac:dyDescent="0.35">
      <c r="A442"/>
      <c r="B442"/>
      <c r="C442"/>
      <c r="D442"/>
      <c r="E442"/>
      <c r="F442"/>
      <c r="G442"/>
      <c r="H442"/>
      <c r="I442"/>
      <c r="J442"/>
      <c r="K442"/>
    </row>
    <row r="443" spans="1:11" ht="14.5" x14ac:dyDescent="0.35">
      <c r="A443"/>
      <c r="B443"/>
      <c r="C443"/>
      <c r="D443"/>
      <c r="E443"/>
      <c r="F443"/>
      <c r="G443"/>
      <c r="H443"/>
      <c r="I443"/>
      <c r="J443"/>
      <c r="K443"/>
    </row>
    <row r="444" spans="1:11" ht="14.5" x14ac:dyDescent="0.35">
      <c r="A444"/>
      <c r="B444"/>
      <c r="C444"/>
      <c r="D444"/>
      <c r="E444"/>
      <c r="F444"/>
      <c r="G444"/>
      <c r="H444"/>
      <c r="I444"/>
      <c r="J444"/>
      <c r="K444"/>
    </row>
  </sheetData>
  <phoneticPr fontId="0" type="noConversion"/>
  <hyperlinks>
    <hyperlink ref="A23:C23" location="Data01!B140" tooltip="Click here to see the data for this example." display="Click hereto see the data"/>
    <hyperlink ref="L110" location="Regression!E35" tooltip="Return to sample output" display="return           "/>
    <hyperlink ref="M379" location="Regression!E37" tooltip="Return to sample output" display="return           "/>
    <hyperlink ref="A35:B35" location="Data06!M1" tooltip="Click here to see the data used for this example." display="Click here to see the data"/>
    <hyperlink ref="E35:I35" location="Regression!A140" tooltip="Click here to see the All Possible Regressions output" display="Click here to see the All Possible Regressions output"/>
    <hyperlink ref="E37:I37" location="Regression!B408" tooltip="Click here to see the Stepwise Selection output" display="Click here to see the Stepwise Selection output"/>
    <hyperlink ref="K1" location="'Expanded Menu'!C42" tooltip="Return to the menu page" display="back to the menu  "/>
    <hyperlink ref="K417" location="'Expanded Menu'!C42"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autoPageBreaks="0" fitToPage="1"/>
  </sheetPr>
  <dimension ref="A1:K166"/>
  <sheetViews>
    <sheetView showGridLines="0" workbookViewId="0">
      <selection activeCell="K1" sqref="K1"/>
    </sheetView>
  </sheetViews>
  <sheetFormatPr defaultColWidth="9.08984375" defaultRowHeight="12.5" x14ac:dyDescent="0.25"/>
  <cols>
    <col min="1" max="1" width="12.6328125" style="5" customWidth="1"/>
    <col min="2" max="2" width="11.6328125" style="5" bestFit="1" customWidth="1"/>
    <col min="3" max="3" width="14.81640625" style="5" customWidth="1"/>
    <col min="4" max="4" width="10.36328125" style="5" bestFit="1" customWidth="1"/>
    <col min="5" max="5" width="8.453125" style="5" customWidth="1"/>
    <col min="6" max="6" width="10" style="5" bestFit="1" customWidth="1"/>
    <col min="7" max="7" width="10.453125" style="5" bestFit="1" customWidth="1"/>
    <col min="8" max="10" width="9.08984375" style="5"/>
    <col min="11" max="11" width="17.08984375" style="5" customWidth="1"/>
    <col min="12" max="16384" width="9.08984375" style="5"/>
  </cols>
  <sheetData>
    <row r="1" spans="11:11" ht="14.5" x14ac:dyDescent="0.35">
      <c r="K1" s="34" t="s">
        <v>363</v>
      </c>
    </row>
    <row r="38" spans="1:10" ht="14.5" x14ac:dyDescent="0.35">
      <c r="A38" s="4" t="s">
        <v>76</v>
      </c>
      <c r="B38" s="4"/>
      <c r="C38" s="4"/>
    </row>
    <row r="41" spans="1:10" x14ac:dyDescent="0.25">
      <c r="A41" s="19" t="s">
        <v>322</v>
      </c>
    </row>
    <row r="42" spans="1:10" x14ac:dyDescent="0.25">
      <c r="A42" s="9"/>
      <c r="B42" s="9"/>
      <c r="C42" s="9"/>
      <c r="D42" s="9"/>
      <c r="E42" s="9"/>
      <c r="F42" s="9"/>
      <c r="G42" s="9"/>
      <c r="H42" s="9"/>
      <c r="I42" s="9"/>
      <c r="J42" s="9"/>
    </row>
    <row r="44" spans="1:10" ht="15.5" x14ac:dyDescent="0.35">
      <c r="A44" s="6" t="s">
        <v>208</v>
      </c>
    </row>
    <row r="46" spans="1:10" x14ac:dyDescent="0.25">
      <c r="B46" s="132" t="s">
        <v>311</v>
      </c>
      <c r="C46" s="133">
        <v>0.97368188311403525</v>
      </c>
      <c r="D46" s="17" t="s">
        <v>212</v>
      </c>
      <c r="E46" s="134">
        <v>17</v>
      </c>
    </row>
    <row r="47" spans="1:10" x14ac:dyDescent="0.25">
      <c r="B47" s="132" t="s">
        <v>312</v>
      </c>
      <c r="C47" s="133">
        <v>0.98675320273816958</v>
      </c>
      <c r="D47" s="17" t="s">
        <v>213</v>
      </c>
      <c r="E47" s="134">
        <v>1</v>
      </c>
    </row>
    <row r="48" spans="1:10" ht="13" x14ac:dyDescent="0.3">
      <c r="B48" s="132" t="s">
        <v>211</v>
      </c>
      <c r="C48" s="133">
        <v>2.4912836199611495E-2</v>
      </c>
      <c r="D48" s="17" t="s">
        <v>214</v>
      </c>
      <c r="E48" s="135" t="s">
        <v>313</v>
      </c>
    </row>
    <row r="50" spans="1:9" x14ac:dyDescent="0.25">
      <c r="A50" s="5" t="s">
        <v>150</v>
      </c>
      <c r="C50" s="242"/>
      <c r="D50" s="42"/>
      <c r="G50" s="242"/>
      <c r="H50" s="242"/>
    </row>
    <row r="51" spans="1:9" ht="13" x14ac:dyDescent="0.3">
      <c r="A51" s="15" t="s">
        <v>151</v>
      </c>
      <c r="B51" s="15" t="s">
        <v>228</v>
      </c>
      <c r="C51" s="243" t="s">
        <v>229</v>
      </c>
      <c r="D51" s="244" t="s">
        <v>154</v>
      </c>
      <c r="E51" s="15" t="s">
        <v>8</v>
      </c>
      <c r="F51" s="15" t="s">
        <v>220</v>
      </c>
      <c r="G51" s="242"/>
      <c r="H51" s="242"/>
    </row>
    <row r="52" spans="1:9" x14ac:dyDescent="0.25">
      <c r="A52" s="17" t="s">
        <v>170</v>
      </c>
      <c r="B52" s="152">
        <v>0.34442913591146768</v>
      </c>
      <c r="C52" s="155">
        <v>1</v>
      </c>
      <c r="D52" s="137">
        <v>0.34442913591146768</v>
      </c>
      <c r="E52" s="30">
        <v>554.94959270810978</v>
      </c>
      <c r="F52" s="157">
        <v>2.9085459765895058E-13</v>
      </c>
    </row>
    <row r="53" spans="1:9" x14ac:dyDescent="0.25">
      <c r="A53" s="17" t="s">
        <v>230</v>
      </c>
      <c r="B53" s="152">
        <v>9.3097411126300926E-3</v>
      </c>
      <c r="C53" s="155">
        <v>15</v>
      </c>
      <c r="D53" s="137">
        <v>6.2064940750867288E-4</v>
      </c>
    </row>
    <row r="54" spans="1:9" x14ac:dyDescent="0.25">
      <c r="A54" s="151" t="s">
        <v>149</v>
      </c>
      <c r="B54" s="153">
        <v>0.35373887702409779</v>
      </c>
      <c r="C54" s="156">
        <v>16</v>
      </c>
      <c r="D54" s="69"/>
      <c r="E54" s="69"/>
      <c r="F54" s="69"/>
    </row>
    <row r="57" spans="1:9" ht="13" x14ac:dyDescent="0.3">
      <c r="A57" s="5" t="s">
        <v>215</v>
      </c>
      <c r="D57" s="140"/>
      <c r="F57" s="149" t="s">
        <v>227</v>
      </c>
      <c r="G57" s="150"/>
      <c r="H57" s="140"/>
      <c r="I57" s="140"/>
    </row>
    <row r="58" spans="1:9" ht="13" x14ac:dyDescent="0.3">
      <c r="A58" s="15" t="s">
        <v>216</v>
      </c>
      <c r="B58" s="15" t="s">
        <v>217</v>
      </c>
      <c r="C58" s="15" t="s">
        <v>218</v>
      </c>
      <c r="D58" s="143" t="s">
        <v>314</v>
      </c>
      <c r="E58" s="15" t="s">
        <v>220</v>
      </c>
      <c r="F58" s="15" t="s">
        <v>221</v>
      </c>
      <c r="G58" s="15" t="s">
        <v>222</v>
      </c>
      <c r="H58" s="143" t="s">
        <v>223</v>
      </c>
      <c r="I58" s="140"/>
    </row>
    <row r="59" spans="1:9" x14ac:dyDescent="0.25">
      <c r="A59" s="87" t="s">
        <v>225</v>
      </c>
      <c r="B59" s="136">
        <v>3.5904537056544377</v>
      </c>
      <c r="C59" s="47">
        <v>1.1570028456415426E-2</v>
      </c>
      <c r="D59" s="47">
        <v>310.3236711283609</v>
      </c>
      <c r="E59" s="47">
        <v>5.6188175966687835E-30</v>
      </c>
      <c r="F59" s="47">
        <v>3.5657927737588975</v>
      </c>
      <c r="G59" s="47">
        <v>3.6151146375499779</v>
      </c>
      <c r="H59" s="174">
        <v>0</v>
      </c>
      <c r="I59" s="140"/>
    </row>
    <row r="60" spans="1:9" x14ac:dyDescent="0.25">
      <c r="A60" s="228" t="s">
        <v>134</v>
      </c>
      <c r="B60" s="145">
        <v>2.9054931743277907E-2</v>
      </c>
      <c r="C60" s="146">
        <v>1.2333691775812832E-3</v>
      </c>
      <c r="D60" s="147">
        <v>23.557368119297831</v>
      </c>
      <c r="E60" s="229">
        <v>2.9085459765895058E-13</v>
      </c>
      <c r="F60" s="145">
        <v>2.6426067570214849E-2</v>
      </c>
      <c r="G60" s="145">
        <v>3.1683795916340962E-2</v>
      </c>
      <c r="H60" s="147">
        <v>0.98675320273816935</v>
      </c>
      <c r="I60" s="140"/>
    </row>
    <row r="62" spans="1:9" ht="14.5" x14ac:dyDescent="0.25">
      <c r="B62" s="240" t="s">
        <v>317</v>
      </c>
    </row>
    <row r="63" spans="1:9" x14ac:dyDescent="0.25">
      <c r="B63" s="8">
        <v>3894.517912268715</v>
      </c>
      <c r="C63" s="5" t="s">
        <v>318</v>
      </c>
    </row>
    <row r="64" spans="1:9" x14ac:dyDescent="0.25">
      <c r="B64" s="8">
        <v>1.0691901071951477</v>
      </c>
      <c r="C64" s="5" t="s">
        <v>319</v>
      </c>
    </row>
    <row r="65" spans="1:8" x14ac:dyDescent="0.25">
      <c r="B65" s="241">
        <v>6.9190107195147732E-2</v>
      </c>
      <c r="C65" s="5" t="s">
        <v>320</v>
      </c>
    </row>
    <row r="68" spans="1:8" hidden="1" x14ac:dyDescent="0.25"/>
    <row r="69" spans="1:8" ht="13" x14ac:dyDescent="0.3">
      <c r="A69" s="158" t="s">
        <v>258</v>
      </c>
      <c r="B69" s="232" t="s">
        <v>313</v>
      </c>
      <c r="C69" s="232" t="s">
        <v>233</v>
      </c>
      <c r="D69" s="232" t="s">
        <v>234</v>
      </c>
      <c r="E69" s="8"/>
      <c r="F69" s="8"/>
      <c r="G69" s="8"/>
      <c r="H69" s="8"/>
    </row>
    <row r="70" spans="1:8" x14ac:dyDescent="0.25">
      <c r="A70" s="5">
        <v>0</v>
      </c>
      <c r="B70" s="233">
        <v>3.5860243823869755</v>
      </c>
      <c r="C70" s="233">
        <v>3.5904537056544377</v>
      </c>
      <c r="D70" s="233">
        <v>-4.4293232674621486E-3</v>
      </c>
      <c r="E70" s="8"/>
      <c r="F70" s="8"/>
      <c r="G70" s="8"/>
      <c r="H70" s="8"/>
    </row>
    <row r="71" spans="1:8" x14ac:dyDescent="0.25">
      <c r="A71" s="5">
        <v>1</v>
      </c>
      <c r="B71" s="233">
        <v>3.6136304349252404</v>
      </c>
      <c r="C71" s="233">
        <v>3.6195086373977157</v>
      </c>
      <c r="D71" s="233">
        <v>-5.8782024724752802E-3</v>
      </c>
      <c r="E71" s="8"/>
      <c r="F71" s="8"/>
      <c r="G71" s="8"/>
      <c r="H71" s="8"/>
    </row>
    <row r="72" spans="1:8" x14ac:dyDescent="0.25">
      <c r="A72" s="5">
        <v>2</v>
      </c>
      <c r="B72" s="233">
        <v>3.6915235221681546</v>
      </c>
      <c r="C72" s="233">
        <v>3.6485635691409937</v>
      </c>
      <c r="D72" s="233">
        <v>4.2959953027160935E-2</v>
      </c>
      <c r="E72" s="8"/>
      <c r="F72" s="8"/>
      <c r="G72" s="8"/>
      <c r="H72" s="8"/>
    </row>
    <row r="73" spans="1:8" x14ac:dyDescent="0.25">
      <c r="A73" s="5">
        <v>3</v>
      </c>
      <c r="B73" s="233">
        <v>3.6754116937148629</v>
      </c>
      <c r="C73" s="233">
        <v>3.6776185008842712</v>
      </c>
      <c r="D73" s="233">
        <v>-2.2068071694083535E-3</v>
      </c>
      <c r="E73" s="8"/>
      <c r="F73" s="8"/>
      <c r="G73" s="8"/>
      <c r="H73" s="8"/>
    </row>
    <row r="74" spans="1:8" x14ac:dyDescent="0.25">
      <c r="A74" s="5">
        <v>4</v>
      </c>
      <c r="B74" s="233">
        <v>3.6859207921945347</v>
      </c>
      <c r="C74" s="233">
        <v>3.7066734326275492</v>
      </c>
      <c r="D74" s="233">
        <v>-2.0752640433014502E-2</v>
      </c>
      <c r="E74" s="8"/>
      <c r="F74" s="8"/>
      <c r="G74" s="8"/>
      <c r="H74" s="8"/>
    </row>
    <row r="75" spans="1:8" x14ac:dyDescent="0.25">
      <c r="A75" s="5">
        <v>5</v>
      </c>
      <c r="B75" s="233">
        <v>3.7786576319473548</v>
      </c>
      <c r="C75" s="233">
        <v>3.7357283643708272</v>
      </c>
      <c r="D75" s="233">
        <v>4.2929267576527597E-2</v>
      </c>
      <c r="E75" s="8"/>
      <c r="F75" s="8"/>
      <c r="G75" s="8"/>
      <c r="H75" s="8"/>
    </row>
    <row r="76" spans="1:8" x14ac:dyDescent="0.25">
      <c r="A76" s="5">
        <v>6</v>
      </c>
      <c r="B76" s="233">
        <v>3.7234556720351852</v>
      </c>
      <c r="C76" s="233">
        <v>3.7647832961141052</v>
      </c>
      <c r="D76" s="233">
        <v>-4.1327624078919989E-2</v>
      </c>
      <c r="E76" s="8"/>
      <c r="F76" s="8"/>
      <c r="G76" s="8"/>
      <c r="H76" s="8"/>
    </row>
    <row r="77" spans="1:8" x14ac:dyDescent="0.25">
      <c r="A77" s="5">
        <v>7</v>
      </c>
      <c r="B77" s="233">
        <v>3.8206611346435948</v>
      </c>
      <c r="C77" s="233">
        <v>3.7938382278573828</v>
      </c>
      <c r="D77" s="233">
        <v>2.682290678621202E-2</v>
      </c>
      <c r="E77" s="8"/>
      <c r="F77" s="8"/>
      <c r="G77" s="8"/>
      <c r="H77" s="8"/>
    </row>
    <row r="78" spans="1:8" x14ac:dyDescent="0.25">
      <c r="A78" s="5">
        <v>8</v>
      </c>
      <c r="B78" s="233">
        <v>3.7978904830583482</v>
      </c>
      <c r="C78" s="233">
        <v>3.8228931596006608</v>
      </c>
      <c r="D78" s="233">
        <v>-2.5002676542312585E-2</v>
      </c>
      <c r="E78" s="8"/>
      <c r="F78" s="8"/>
      <c r="G78" s="8"/>
      <c r="H78" s="8"/>
    </row>
    <row r="79" spans="1:8" x14ac:dyDescent="0.25">
      <c r="A79" s="5">
        <v>9</v>
      </c>
      <c r="B79" s="233">
        <v>3.840357059203356</v>
      </c>
      <c r="C79" s="233">
        <v>3.8519480913439388</v>
      </c>
      <c r="D79" s="233">
        <v>-1.1591032140582769E-2</v>
      </c>
      <c r="E79" s="8"/>
      <c r="F79" s="8"/>
      <c r="G79" s="8"/>
      <c r="H79" s="8"/>
    </row>
    <row r="80" spans="1:8" x14ac:dyDescent="0.25">
      <c r="A80" s="5">
        <v>10</v>
      </c>
      <c r="B80" s="233">
        <v>3.8723893884178207</v>
      </c>
      <c r="C80" s="233">
        <v>3.8810030230872168</v>
      </c>
      <c r="D80" s="233">
        <v>-8.6136346693961308E-3</v>
      </c>
      <c r="E80" s="8"/>
      <c r="F80" s="8"/>
      <c r="G80" s="8"/>
      <c r="H80" s="8"/>
    </row>
    <row r="81" spans="1:8" x14ac:dyDescent="0.25">
      <c r="A81" s="5">
        <v>11</v>
      </c>
      <c r="B81" s="233">
        <v>3.8976270912904409</v>
      </c>
      <c r="C81" s="233">
        <v>3.9100579548304948</v>
      </c>
      <c r="D81" s="233">
        <v>-1.2430863540053849E-2</v>
      </c>
      <c r="E81" s="8"/>
      <c r="F81" s="8"/>
      <c r="G81" s="8"/>
      <c r="H81" s="8"/>
    </row>
    <row r="82" spans="1:8" x14ac:dyDescent="0.25">
      <c r="A82" s="5">
        <v>12</v>
      </c>
      <c r="B82" s="233">
        <v>3.9208013818256537</v>
      </c>
      <c r="C82" s="233">
        <v>3.9391128865737723</v>
      </c>
      <c r="D82" s="233">
        <v>-1.8311504748118601E-2</v>
      </c>
      <c r="E82" s="8"/>
      <c r="F82" s="8"/>
      <c r="G82" s="8"/>
      <c r="H82" s="8"/>
    </row>
    <row r="83" spans="1:8" x14ac:dyDescent="0.25">
      <c r="A83" s="5">
        <v>13</v>
      </c>
      <c r="B83" s="233">
        <v>3.9708116108725173</v>
      </c>
      <c r="C83" s="233">
        <v>3.9681678183170503</v>
      </c>
      <c r="D83" s="233">
        <v>2.6437925554669839E-3</v>
      </c>
      <c r="E83" s="8"/>
      <c r="F83" s="8"/>
      <c r="G83" s="8"/>
      <c r="H83" s="8"/>
    </row>
    <row r="84" spans="1:8" x14ac:dyDescent="0.25">
      <c r="A84" s="5">
        <v>14</v>
      </c>
      <c r="B84" s="233">
        <v>3.9837615602861645</v>
      </c>
      <c r="C84" s="233">
        <v>3.9972227500603283</v>
      </c>
      <c r="D84" s="233">
        <v>-1.3461189774163884E-2</v>
      </c>
      <c r="E84" s="8"/>
      <c r="F84" s="8"/>
      <c r="G84" s="8"/>
      <c r="H84" s="8"/>
    </row>
    <row r="85" spans="1:8" x14ac:dyDescent="0.25">
      <c r="A85" s="5">
        <v>15</v>
      </c>
      <c r="B85" s="233">
        <v>4.0484806474735011</v>
      </c>
      <c r="C85" s="233">
        <v>4.0262776818036059</v>
      </c>
      <c r="D85" s="233">
        <v>2.2202965669895214E-2</v>
      </c>
      <c r="E85" s="8"/>
      <c r="F85" s="8"/>
      <c r="G85" s="8"/>
      <c r="H85" s="8"/>
    </row>
    <row r="86" spans="1:8" x14ac:dyDescent="0.25">
      <c r="A86" s="9">
        <v>16</v>
      </c>
      <c r="B86" s="234">
        <v>4.0817792267675337</v>
      </c>
      <c r="C86" s="234">
        <v>4.0553326135468843</v>
      </c>
      <c r="D86" s="234">
        <v>2.644661322064934E-2</v>
      </c>
      <c r="E86" s="8"/>
      <c r="F86" s="8"/>
      <c r="G86" s="8"/>
      <c r="H86" s="8"/>
    </row>
    <row r="88" spans="1:8" x14ac:dyDescent="0.25">
      <c r="B88" s="230" t="s">
        <v>315</v>
      </c>
      <c r="C88" s="231">
        <v>2.7371942382284153</v>
      </c>
    </row>
    <row r="90" spans="1:8" x14ac:dyDescent="0.25">
      <c r="A90" s="55" t="s">
        <v>316</v>
      </c>
    </row>
    <row r="91" spans="1:8" ht="13" x14ac:dyDescent="0.3">
      <c r="A91" s="235"/>
      <c r="B91" s="168"/>
      <c r="C91" s="170" t="s">
        <v>243</v>
      </c>
      <c r="D91" s="171"/>
      <c r="E91" s="170" t="s">
        <v>244</v>
      </c>
      <c r="F91" s="171"/>
      <c r="G91" s="43"/>
    </row>
    <row r="92" spans="1:8" ht="13" x14ac:dyDescent="0.3">
      <c r="A92" s="236" t="s">
        <v>134</v>
      </c>
      <c r="B92" s="169" t="s">
        <v>242</v>
      </c>
      <c r="C92" s="169" t="s">
        <v>239</v>
      </c>
      <c r="D92" s="169" t="s">
        <v>240</v>
      </c>
      <c r="E92" s="169" t="s">
        <v>239</v>
      </c>
      <c r="F92" s="169" t="s">
        <v>240</v>
      </c>
      <c r="G92" s="44" t="s">
        <v>241</v>
      </c>
    </row>
    <row r="93" spans="1:8" x14ac:dyDescent="0.25">
      <c r="A93" s="237">
        <v>17</v>
      </c>
      <c r="B93" s="233">
        <v>4.0843875452901619</v>
      </c>
      <c r="C93" s="233">
        <v>4.0574497035383894</v>
      </c>
      <c r="D93" s="233">
        <v>4.1113253870419344</v>
      </c>
      <c r="E93" s="233">
        <v>4.0248450775118387</v>
      </c>
      <c r="F93" s="233">
        <v>4.1439300130684851</v>
      </c>
      <c r="G93" s="165">
        <v>0.25735294117647056</v>
      </c>
    </row>
    <row r="94" spans="1:8" x14ac:dyDescent="0.25">
      <c r="A94" s="237">
        <v>18</v>
      </c>
      <c r="B94" s="233">
        <v>4.1134424770334403</v>
      </c>
      <c r="C94" s="233">
        <v>4.0841686845184384</v>
      </c>
      <c r="D94" s="233">
        <v>4.1427162695484423</v>
      </c>
      <c r="E94" s="233">
        <v>4.0528073957759663</v>
      </c>
      <c r="F94" s="233">
        <v>4.1740775582909144</v>
      </c>
      <c r="G94" s="165">
        <v>0.3039215686274509</v>
      </c>
    </row>
    <row r="95" spans="1:8" x14ac:dyDescent="0.25">
      <c r="A95" s="238">
        <v>19</v>
      </c>
      <c r="B95" s="234">
        <v>4.1424974087767179</v>
      </c>
      <c r="C95" s="234">
        <v>4.1108416922019808</v>
      </c>
      <c r="D95" s="234">
        <v>4.174153125351455</v>
      </c>
      <c r="E95" s="234">
        <v>4.0806771649827205</v>
      </c>
      <c r="F95" s="234">
        <v>4.2043176525707153</v>
      </c>
      <c r="G95" s="173">
        <v>0.35539215686274517</v>
      </c>
    </row>
    <row r="97" spans="1:7" x14ac:dyDescent="0.25">
      <c r="A97" s="55" t="s">
        <v>245</v>
      </c>
    </row>
    <row r="98" spans="1:7" ht="13" x14ac:dyDescent="0.3">
      <c r="A98" s="235"/>
      <c r="B98" s="168"/>
      <c r="C98" s="170" t="s">
        <v>243</v>
      </c>
      <c r="D98" s="171"/>
      <c r="E98" s="170" t="s">
        <v>244</v>
      </c>
      <c r="F98" s="171"/>
      <c r="G98" s="43"/>
    </row>
    <row r="99" spans="1:7" ht="13" x14ac:dyDescent="0.3">
      <c r="A99" s="236" t="s">
        <v>134</v>
      </c>
      <c r="B99" s="169" t="s">
        <v>242</v>
      </c>
      <c r="C99" s="169" t="s">
        <v>239</v>
      </c>
      <c r="D99" s="169" t="s">
        <v>240</v>
      </c>
      <c r="E99" s="169" t="s">
        <v>239</v>
      </c>
      <c r="F99" s="169" t="s">
        <v>240</v>
      </c>
      <c r="G99" s="44" t="s">
        <v>241</v>
      </c>
    </row>
    <row r="100" spans="1:7" x14ac:dyDescent="0.25">
      <c r="A100" s="237">
        <v>17</v>
      </c>
      <c r="B100" s="30">
        <v>12144.721085497609</v>
      </c>
      <c r="C100" s="30">
        <v>11414.311056785285</v>
      </c>
      <c r="D100" s="30">
        <v>12921.870580778648</v>
      </c>
      <c r="E100" s="30">
        <v>10588.759332329711</v>
      </c>
      <c r="F100" s="30">
        <v>13929.32312610026</v>
      </c>
      <c r="G100" s="165">
        <v>0.25735294117647056</v>
      </c>
    </row>
    <row r="101" spans="1:7" x14ac:dyDescent="0.25">
      <c r="A101" s="237">
        <v>18</v>
      </c>
      <c r="B101" s="30">
        <v>12985.015639258376</v>
      </c>
      <c r="C101" s="30">
        <v>12138.602349230032</v>
      </c>
      <c r="D101" s="30">
        <v>13890.448529478337</v>
      </c>
      <c r="E101" s="30">
        <v>11292.949752654631</v>
      </c>
      <c r="F101" s="30">
        <v>14930.610234243655</v>
      </c>
      <c r="G101" s="165">
        <v>0.3039215686274509</v>
      </c>
    </row>
    <row r="102" spans="1:7" x14ac:dyDescent="0.25">
      <c r="A102" s="238">
        <v>19</v>
      </c>
      <c r="B102" s="239">
        <v>13883.45026326932</v>
      </c>
      <c r="C102" s="239">
        <v>12907.486877840669</v>
      </c>
      <c r="D102" s="239">
        <v>14933.208380291509</v>
      </c>
      <c r="E102" s="239">
        <v>12041.405036168779</v>
      </c>
      <c r="F102" s="239">
        <v>16007.284086342834</v>
      </c>
      <c r="G102" s="173">
        <v>0.35539215686274517</v>
      </c>
    </row>
    <row r="124" spans="7:7" x14ac:dyDescent="0.25">
      <c r="G124" s="5" t="s">
        <v>75</v>
      </c>
    </row>
    <row r="146" spans="1:7" x14ac:dyDescent="0.25">
      <c r="G146" s="5" t="s">
        <v>75</v>
      </c>
    </row>
    <row r="148" spans="1:7" x14ac:dyDescent="0.25">
      <c r="A148" s="5" t="s">
        <v>321</v>
      </c>
    </row>
    <row r="149" spans="1:7" s="17" customFormat="1" x14ac:dyDescent="0.25">
      <c r="A149" s="17" t="s">
        <v>134</v>
      </c>
      <c r="B149" s="17" t="s">
        <v>313</v>
      </c>
      <c r="C149" s="17" t="s">
        <v>199</v>
      </c>
    </row>
    <row r="150" spans="1:7" ht="14.5" x14ac:dyDescent="0.35">
      <c r="A150" s="245">
        <v>0</v>
      </c>
      <c r="B150" s="246">
        <v>3.5860243823869755</v>
      </c>
      <c r="C150" s="245">
        <v>3855</v>
      </c>
    </row>
    <row r="151" spans="1:7" ht="14.5" x14ac:dyDescent="0.35">
      <c r="A151" s="245">
        <v>1</v>
      </c>
      <c r="B151" s="246">
        <v>3.6136304349252404</v>
      </c>
      <c r="C151" s="245">
        <v>4108</v>
      </c>
    </row>
    <row r="152" spans="1:7" ht="14.5" x14ac:dyDescent="0.35">
      <c r="A152" s="245">
        <v>2</v>
      </c>
      <c r="B152" s="246">
        <v>3.6915235221681546</v>
      </c>
      <c r="C152" s="245">
        <v>4915</v>
      </c>
    </row>
    <row r="153" spans="1:7" ht="14.5" x14ac:dyDescent="0.35">
      <c r="A153" s="245">
        <v>3</v>
      </c>
      <c r="B153" s="246">
        <v>3.6754116937148629</v>
      </c>
      <c r="C153" s="245">
        <v>4736</v>
      </c>
    </row>
    <row r="154" spans="1:7" ht="14.5" x14ac:dyDescent="0.35">
      <c r="A154" s="245">
        <v>4</v>
      </c>
      <c r="B154" s="246">
        <v>3.6859207921945347</v>
      </c>
      <c r="C154" s="245">
        <v>4852</v>
      </c>
    </row>
    <row r="155" spans="1:7" ht="14.5" x14ac:dyDescent="0.35">
      <c r="A155" s="245">
        <v>5</v>
      </c>
      <c r="B155" s="246">
        <v>3.7786576319473548</v>
      </c>
      <c r="C155" s="245">
        <v>6007</v>
      </c>
    </row>
    <row r="156" spans="1:7" ht="14.5" x14ac:dyDescent="0.35">
      <c r="A156" s="245">
        <v>6</v>
      </c>
      <c r="B156" s="246">
        <v>3.7234556720351852</v>
      </c>
      <c r="C156" s="245">
        <v>5290</v>
      </c>
    </row>
    <row r="157" spans="1:7" ht="14.5" x14ac:dyDescent="0.35">
      <c r="A157" s="245">
        <v>7</v>
      </c>
      <c r="B157" s="246">
        <v>3.8206611346435948</v>
      </c>
      <c r="C157" s="245">
        <v>6617</v>
      </c>
    </row>
    <row r="158" spans="1:7" ht="14.5" x14ac:dyDescent="0.35">
      <c r="A158" s="245">
        <v>8</v>
      </c>
      <c r="B158" s="246">
        <v>3.7978904830583482</v>
      </c>
      <c r="C158" s="245">
        <v>6279</v>
      </c>
    </row>
    <row r="159" spans="1:7" ht="14.5" x14ac:dyDescent="0.35">
      <c r="A159" s="245">
        <v>9</v>
      </c>
      <c r="B159" s="246">
        <v>3.840357059203356</v>
      </c>
      <c r="C159" s="245">
        <v>6924</v>
      </c>
    </row>
    <row r="160" spans="1:7" ht="14.5" x14ac:dyDescent="0.35">
      <c r="A160" s="245">
        <v>10</v>
      </c>
      <c r="B160" s="246">
        <v>3.8723893884178207</v>
      </c>
      <c r="C160" s="245">
        <v>7454</v>
      </c>
    </row>
    <row r="161" spans="1:11" ht="14.5" x14ac:dyDescent="0.35">
      <c r="A161" s="245">
        <v>11</v>
      </c>
      <c r="B161" s="246">
        <v>3.8976270912904409</v>
      </c>
      <c r="C161" s="245">
        <v>7900</v>
      </c>
    </row>
    <row r="162" spans="1:11" ht="14.5" x14ac:dyDescent="0.35">
      <c r="A162" s="245">
        <v>12</v>
      </c>
      <c r="B162" s="246">
        <v>3.9208013818256537</v>
      </c>
      <c r="C162" s="245">
        <v>8333</v>
      </c>
    </row>
    <row r="163" spans="1:11" ht="14.5" x14ac:dyDescent="0.35">
      <c r="A163" s="245">
        <v>13</v>
      </c>
      <c r="B163" s="246">
        <v>3.9708116108725173</v>
      </c>
      <c r="C163" s="245">
        <v>9350</v>
      </c>
    </row>
    <row r="164" spans="1:11" ht="14.5" x14ac:dyDescent="0.35">
      <c r="A164" s="245">
        <v>14</v>
      </c>
      <c r="B164" s="246">
        <v>3.9837615602861645</v>
      </c>
      <c r="C164" s="245">
        <v>9633</v>
      </c>
    </row>
    <row r="165" spans="1:11" ht="14.5" x14ac:dyDescent="0.35">
      <c r="A165" s="245">
        <v>15</v>
      </c>
      <c r="B165" s="246">
        <v>4.0484806474735011</v>
      </c>
      <c r="C165" s="245">
        <v>11181</v>
      </c>
    </row>
    <row r="166" spans="1:11" ht="14.5" x14ac:dyDescent="0.35">
      <c r="A166" s="245">
        <v>16</v>
      </c>
      <c r="B166" s="246">
        <v>4.0817792267675337</v>
      </c>
      <c r="C166" s="245">
        <v>12072</v>
      </c>
      <c r="K166" s="34" t="s">
        <v>363</v>
      </c>
    </row>
  </sheetData>
  <phoneticPr fontId="0" type="noConversion"/>
  <hyperlinks>
    <hyperlink ref="K1" location="'Expanded Menu'!C46" tooltip="Return to the menu page" display="back to the menu  "/>
    <hyperlink ref="A38:C38" location="Data03!I1" tooltip="Click here to see the data for this example." display="Click here to see the data."/>
    <hyperlink ref="A38:B38" location="Data09!J1" tooltip="Click here to see the data for this example." display="Click here to see the data."/>
    <hyperlink ref="K166" location="'Expanded Menu'!C46" tooltip="Return to the menu page" display="back to the menu  "/>
  </hyperlinks>
  <pageMargins left="0.7" right="0.7" top="0.75" bottom="0.75" header="0.3" footer="0.3"/>
  <pageSetup fitToHeight="0" orientation="portrait" verticalDpi="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autoPageBreaks="0" fitToPage="1"/>
  </sheetPr>
  <dimension ref="A1:M101"/>
  <sheetViews>
    <sheetView showGridLines="0" workbookViewId="0">
      <selection activeCell="M1" sqref="M1"/>
    </sheetView>
  </sheetViews>
  <sheetFormatPr defaultColWidth="9.08984375" defaultRowHeight="12.5" x14ac:dyDescent="0.25"/>
  <cols>
    <col min="1" max="12" width="9.08984375" style="5"/>
    <col min="13" max="13" width="16.453125" style="5" customWidth="1"/>
    <col min="14" max="16384" width="9.08984375" style="5"/>
  </cols>
  <sheetData>
    <row r="1" spans="13:13" ht="14.5" x14ac:dyDescent="0.35">
      <c r="M1" s="34" t="s">
        <v>363</v>
      </c>
    </row>
    <row r="23" spans="1:9" ht="14.5" x14ac:dyDescent="0.35">
      <c r="A23" s="4" t="s">
        <v>198</v>
      </c>
      <c r="B23" s="4"/>
      <c r="C23" s="4"/>
    </row>
    <row r="25" spans="1:9" x14ac:dyDescent="0.25">
      <c r="A25" s="19" t="s">
        <v>265</v>
      </c>
    </row>
    <row r="26" spans="1:9" x14ac:dyDescent="0.25">
      <c r="A26" s="213"/>
      <c r="B26" s="9"/>
      <c r="C26" s="9"/>
      <c r="D26" s="9"/>
      <c r="E26" s="9"/>
      <c r="F26" s="9"/>
      <c r="G26" s="9"/>
      <c r="H26" s="9"/>
      <c r="I26" s="9"/>
    </row>
    <row r="28" spans="1:9" ht="15.5" x14ac:dyDescent="0.35">
      <c r="A28" s="6" t="s">
        <v>268</v>
      </c>
    </row>
    <row r="30" spans="1:9" x14ac:dyDescent="0.25">
      <c r="A30" s="17"/>
      <c r="B30" s="17"/>
      <c r="C30" s="17"/>
      <c r="D30" s="17"/>
      <c r="E30" s="17" t="s">
        <v>269</v>
      </c>
      <c r="F30" s="17"/>
      <c r="G30" s="17"/>
      <c r="H30" s="17"/>
    </row>
    <row r="31" spans="1:9" x14ac:dyDescent="0.25">
      <c r="A31" s="17"/>
      <c r="B31" s="17"/>
      <c r="C31" s="17"/>
      <c r="D31" s="17"/>
      <c r="E31" s="17" t="s">
        <v>270</v>
      </c>
      <c r="F31" s="17" t="s">
        <v>271</v>
      </c>
      <c r="G31" s="17" t="s">
        <v>272</v>
      </c>
      <c r="H31" s="17" t="s">
        <v>199</v>
      </c>
    </row>
    <row r="32" spans="1:9" x14ac:dyDescent="0.25">
      <c r="A32" s="159" t="s">
        <v>258</v>
      </c>
      <c r="B32" s="159" t="s">
        <v>266</v>
      </c>
      <c r="C32" s="159" t="s">
        <v>273</v>
      </c>
      <c r="D32" s="159" t="s">
        <v>199</v>
      </c>
      <c r="E32" s="159" t="s">
        <v>274</v>
      </c>
      <c r="F32" s="159" t="s">
        <v>275</v>
      </c>
      <c r="G32" s="159" t="s">
        <v>276</v>
      </c>
      <c r="H32" s="186" t="s">
        <v>277</v>
      </c>
    </row>
    <row r="33" spans="1:8" x14ac:dyDescent="0.25">
      <c r="A33" s="5">
        <v>1</v>
      </c>
      <c r="B33" s="5">
        <v>2009</v>
      </c>
      <c r="C33" s="5">
        <v>1</v>
      </c>
      <c r="D33" s="62">
        <v>518</v>
      </c>
      <c r="E33" s="8"/>
      <c r="F33" s="8"/>
      <c r="G33" s="8">
        <v>0.9347339442581194</v>
      </c>
      <c r="H33" s="33">
        <v>554.16838468525589</v>
      </c>
    </row>
    <row r="34" spans="1:8" x14ac:dyDescent="0.25">
      <c r="A34" s="5">
        <v>2</v>
      </c>
      <c r="B34" s="5">
        <v>2009</v>
      </c>
      <c r="C34" s="5">
        <v>2</v>
      </c>
      <c r="D34" s="62">
        <v>575</v>
      </c>
      <c r="E34" s="8"/>
      <c r="F34" s="8"/>
      <c r="G34" s="8">
        <v>0.99636763277247697</v>
      </c>
      <c r="H34" s="33">
        <v>577.0962254163295</v>
      </c>
    </row>
    <row r="35" spans="1:8" x14ac:dyDescent="0.25">
      <c r="A35" s="5">
        <v>3</v>
      </c>
      <c r="B35" s="5">
        <v>2009</v>
      </c>
      <c r="C35" s="5">
        <v>3</v>
      </c>
      <c r="D35" s="62">
        <v>579.70000000000005</v>
      </c>
      <c r="E35" s="8">
        <v>583.41250000000002</v>
      </c>
      <c r="F35" s="8">
        <v>0.99363657789300031</v>
      </c>
      <c r="G35" s="8">
        <v>0.98463125324997602</v>
      </c>
      <c r="H35" s="33">
        <v>588.7483238893567</v>
      </c>
    </row>
    <row r="36" spans="1:8" x14ac:dyDescent="0.25">
      <c r="A36" s="9">
        <v>4</v>
      </c>
      <c r="B36" s="9">
        <v>2009</v>
      </c>
      <c r="C36" s="9">
        <v>4</v>
      </c>
      <c r="D36" s="187">
        <v>641.29999999999995</v>
      </c>
      <c r="E36" s="162">
        <v>594.16250000000002</v>
      </c>
      <c r="F36" s="162">
        <v>1.0793343571834304</v>
      </c>
      <c r="G36" s="162">
        <v>1.0842671697194277</v>
      </c>
      <c r="H36" s="172">
        <v>591.45939110740301</v>
      </c>
    </row>
    <row r="37" spans="1:8" x14ac:dyDescent="0.25">
      <c r="A37" s="5">
        <v>5</v>
      </c>
      <c r="B37" s="5">
        <v>2010</v>
      </c>
      <c r="C37" s="5">
        <v>1</v>
      </c>
      <c r="D37" s="62">
        <v>557.29999999999995</v>
      </c>
      <c r="E37" s="8">
        <v>605.03750000000002</v>
      </c>
      <c r="F37" s="8">
        <v>0.92109993182240757</v>
      </c>
      <c r="G37" s="8">
        <v>0.9347339442581194</v>
      </c>
      <c r="H37" s="33">
        <v>596.21243394805606</v>
      </c>
    </row>
    <row r="38" spans="1:8" x14ac:dyDescent="0.25">
      <c r="A38" s="5">
        <v>6</v>
      </c>
      <c r="B38" s="5">
        <v>2010</v>
      </c>
      <c r="C38" s="5">
        <v>2</v>
      </c>
      <c r="D38" s="62">
        <v>621.70000000000005</v>
      </c>
      <c r="E38" s="8">
        <v>615.9</v>
      </c>
      <c r="F38" s="8">
        <v>1.0094171131677221</v>
      </c>
      <c r="G38" s="8">
        <v>0.99636763277247697</v>
      </c>
      <c r="H38" s="33">
        <v>623.96647537622971</v>
      </c>
    </row>
    <row r="39" spans="1:8" x14ac:dyDescent="0.25">
      <c r="A39" s="5">
        <v>7</v>
      </c>
      <c r="B39" s="5">
        <v>2010</v>
      </c>
      <c r="C39" s="5">
        <v>3</v>
      </c>
      <c r="D39" s="62">
        <v>620</v>
      </c>
      <c r="E39" s="8">
        <v>625.65</v>
      </c>
      <c r="F39" s="8">
        <v>0.99096939183249422</v>
      </c>
      <c r="G39" s="8">
        <v>0.98463125324997602</v>
      </c>
      <c r="H39" s="33">
        <v>629.67735175332257</v>
      </c>
    </row>
    <row r="40" spans="1:8" x14ac:dyDescent="0.25">
      <c r="A40" s="9">
        <v>8</v>
      </c>
      <c r="B40" s="9">
        <v>2010</v>
      </c>
      <c r="C40" s="9">
        <v>4</v>
      </c>
      <c r="D40" s="187">
        <v>687.9</v>
      </c>
      <c r="E40" s="162">
        <v>631.98750000000007</v>
      </c>
      <c r="F40" s="162">
        <v>1.0884708953895448</v>
      </c>
      <c r="G40" s="162">
        <v>1.0842671697194277</v>
      </c>
      <c r="H40" s="172">
        <v>634.43772827503915</v>
      </c>
    </row>
    <row r="41" spans="1:8" x14ac:dyDescent="0.25">
      <c r="A41" s="5">
        <v>9</v>
      </c>
      <c r="B41" s="5">
        <v>2011</v>
      </c>
      <c r="C41" s="5">
        <v>1</v>
      </c>
      <c r="D41" s="62">
        <v>588.70000000000005</v>
      </c>
      <c r="E41" s="8">
        <v>636.90000000000009</v>
      </c>
      <c r="F41" s="8">
        <v>0.92432092950227662</v>
      </c>
      <c r="G41" s="8">
        <v>0.9347339442581194</v>
      </c>
      <c r="H41" s="33">
        <v>629.8048804328381</v>
      </c>
    </row>
    <row r="42" spans="1:8" x14ac:dyDescent="0.25">
      <c r="A42" s="5">
        <v>10</v>
      </c>
      <c r="B42" s="5">
        <v>2011</v>
      </c>
      <c r="C42" s="5">
        <v>2</v>
      </c>
      <c r="D42" s="62">
        <v>641</v>
      </c>
      <c r="E42" s="8">
        <v>641.92500000000007</v>
      </c>
      <c r="F42" s="8">
        <v>0.99855902169256527</v>
      </c>
      <c r="G42" s="8">
        <v>0.99636763277247697</v>
      </c>
      <c r="H42" s="33">
        <v>643.33683563802992</v>
      </c>
    </row>
    <row r="43" spans="1:8" x14ac:dyDescent="0.25">
      <c r="A43" s="5">
        <v>11</v>
      </c>
      <c r="B43" s="5">
        <v>2011</v>
      </c>
      <c r="C43" s="5">
        <v>3</v>
      </c>
      <c r="D43" s="62">
        <v>640</v>
      </c>
      <c r="E43" s="8">
        <v>647.82500000000005</v>
      </c>
      <c r="F43" s="8">
        <v>0.98792112067302118</v>
      </c>
      <c r="G43" s="8">
        <v>0.98463125324997602</v>
      </c>
      <c r="H43" s="33">
        <v>649.98952439052653</v>
      </c>
    </row>
    <row r="44" spans="1:8" x14ac:dyDescent="0.25">
      <c r="A44" s="9">
        <v>12</v>
      </c>
      <c r="B44" s="9">
        <v>2011</v>
      </c>
      <c r="C44" s="9">
        <v>4</v>
      </c>
      <c r="D44" s="187">
        <v>708.1</v>
      </c>
      <c r="E44" s="162">
        <v>654.32500000000005</v>
      </c>
      <c r="F44" s="162">
        <v>1.0821839300042027</v>
      </c>
      <c r="G44" s="162">
        <v>1.0842671697194277</v>
      </c>
      <c r="H44" s="172">
        <v>653.06782292710454</v>
      </c>
    </row>
    <row r="45" spans="1:8" x14ac:dyDescent="0.25">
      <c r="A45" s="5">
        <v>13</v>
      </c>
      <c r="B45" s="5">
        <v>2012</v>
      </c>
      <c r="C45" s="5">
        <v>1</v>
      </c>
      <c r="D45" s="62">
        <v>615.70000000000005</v>
      </c>
      <c r="E45" s="8">
        <v>660.82500000000005</v>
      </c>
      <c r="F45" s="8">
        <v>0.93171414519729123</v>
      </c>
      <c r="G45" s="8">
        <v>0.9347339442581194</v>
      </c>
      <c r="H45" s="33">
        <v>658.69010511720467</v>
      </c>
    </row>
    <row r="46" spans="1:8" x14ac:dyDescent="0.25">
      <c r="A46" s="5">
        <v>14</v>
      </c>
      <c r="B46" s="5">
        <v>2012</v>
      </c>
      <c r="C46" s="5">
        <v>2</v>
      </c>
      <c r="D46" s="62">
        <v>666</v>
      </c>
      <c r="E46" s="8">
        <v>669.5</v>
      </c>
      <c r="F46" s="8">
        <v>0.99477221807318894</v>
      </c>
      <c r="G46" s="8">
        <v>0.99636763277247697</v>
      </c>
      <c r="H46" s="33">
        <v>668.42797587352254</v>
      </c>
    </row>
    <row r="47" spans="1:8" x14ac:dyDescent="0.25">
      <c r="A47" s="5">
        <v>15</v>
      </c>
      <c r="B47" s="5">
        <v>2012</v>
      </c>
      <c r="C47" s="5">
        <v>3</v>
      </c>
      <c r="D47" s="62">
        <v>667</v>
      </c>
      <c r="E47" s="8">
        <v>677.58749999999998</v>
      </c>
      <c r="F47" s="8">
        <v>0.98437471175309466</v>
      </c>
      <c r="G47" s="8">
        <v>0.98463125324997602</v>
      </c>
      <c r="H47" s="33">
        <v>677.41095745075188</v>
      </c>
    </row>
    <row r="48" spans="1:8" x14ac:dyDescent="0.25">
      <c r="A48" s="9">
        <v>16</v>
      </c>
      <c r="B48" s="9">
        <v>2012</v>
      </c>
      <c r="C48" s="9">
        <v>4</v>
      </c>
      <c r="D48" s="187">
        <v>750.5</v>
      </c>
      <c r="E48" s="162">
        <v>683.83749999999998</v>
      </c>
      <c r="F48" s="162">
        <v>1.0974829546493137</v>
      </c>
      <c r="G48" s="162">
        <v>1.0842671697194277</v>
      </c>
      <c r="H48" s="172">
        <v>692.17257605817247</v>
      </c>
    </row>
    <row r="49" spans="1:8" x14ac:dyDescent="0.25">
      <c r="A49" s="5">
        <v>17</v>
      </c>
      <c r="B49" s="5">
        <v>2013</v>
      </c>
      <c r="C49" s="5">
        <v>1</v>
      </c>
      <c r="D49" s="62">
        <v>638</v>
      </c>
      <c r="E49" s="8">
        <v>690.8</v>
      </c>
      <c r="F49" s="8">
        <v>0.92356687898089174</v>
      </c>
      <c r="G49" s="8">
        <v>0.9347339442581194</v>
      </c>
      <c r="H49" s="33">
        <v>682.54716106021863</v>
      </c>
    </row>
    <row r="50" spans="1:8" x14ac:dyDescent="0.25">
      <c r="A50" s="5">
        <v>18</v>
      </c>
      <c r="B50" s="5">
        <v>2013</v>
      </c>
      <c r="C50" s="5">
        <v>2</v>
      </c>
      <c r="D50" s="62">
        <v>693.7</v>
      </c>
      <c r="E50" s="8">
        <v>698.8</v>
      </c>
      <c r="F50" s="8">
        <v>0.99270177447052099</v>
      </c>
      <c r="G50" s="8">
        <v>0.99636763277247697</v>
      </c>
      <c r="H50" s="33">
        <v>696.22895925444834</v>
      </c>
    </row>
    <row r="51" spans="1:8" x14ac:dyDescent="0.25">
      <c r="A51" s="5">
        <v>19</v>
      </c>
      <c r="B51" s="5">
        <v>2013</v>
      </c>
      <c r="C51" s="5">
        <v>3</v>
      </c>
      <c r="D51" s="62">
        <v>695</v>
      </c>
      <c r="E51" s="8">
        <v>712.63749999999993</v>
      </c>
      <c r="F51" s="8">
        <v>0.97525039027556093</v>
      </c>
      <c r="G51" s="8">
        <v>0.98463125324997602</v>
      </c>
      <c r="H51" s="33">
        <v>705.84799914283735</v>
      </c>
    </row>
    <row r="52" spans="1:8" x14ac:dyDescent="0.25">
      <c r="A52" s="9">
        <v>20</v>
      </c>
      <c r="B52" s="9">
        <v>2013</v>
      </c>
      <c r="C52" s="9">
        <v>4</v>
      </c>
      <c r="D52" s="187">
        <v>786.5</v>
      </c>
      <c r="E52" s="162">
        <v>729.42499999999995</v>
      </c>
      <c r="F52" s="162">
        <v>1.0782465640744423</v>
      </c>
      <c r="G52" s="162">
        <v>1.0842671697194277</v>
      </c>
      <c r="H52" s="172">
        <v>725.37472494304154</v>
      </c>
    </row>
    <row r="53" spans="1:8" x14ac:dyDescent="0.25">
      <c r="A53" s="5">
        <v>21</v>
      </c>
      <c r="B53" s="5">
        <v>2014</v>
      </c>
      <c r="C53" s="5">
        <v>1</v>
      </c>
      <c r="D53" s="62">
        <v>712.7</v>
      </c>
      <c r="E53" s="8">
        <v>744</v>
      </c>
      <c r="F53" s="8">
        <v>0.95793010752688179</v>
      </c>
      <c r="G53" s="8">
        <v>0.9347339442581194</v>
      </c>
      <c r="H53" s="33">
        <v>762.46294935363289</v>
      </c>
    </row>
    <row r="54" spans="1:8" x14ac:dyDescent="0.25">
      <c r="A54" s="5">
        <v>22</v>
      </c>
      <c r="B54" s="5">
        <v>2014</v>
      </c>
      <c r="C54" s="5">
        <v>2</v>
      </c>
      <c r="D54" s="62">
        <v>753.3</v>
      </c>
      <c r="E54" s="8">
        <v>758.15</v>
      </c>
      <c r="F54" s="8">
        <v>0.99360284904042728</v>
      </c>
      <c r="G54" s="8">
        <v>0.99636763277247697</v>
      </c>
      <c r="H54" s="33">
        <v>756.04623757586262</v>
      </c>
    </row>
    <row r="55" spans="1:8" x14ac:dyDescent="0.25">
      <c r="A55" s="5">
        <v>23</v>
      </c>
      <c r="B55" s="5">
        <v>2014</v>
      </c>
      <c r="C55" s="5">
        <v>3</v>
      </c>
      <c r="D55" s="62">
        <v>752</v>
      </c>
      <c r="E55" s="8">
        <v>769.875</v>
      </c>
      <c r="F55" s="8">
        <v>0.97678194512096117</v>
      </c>
      <c r="G55" s="8">
        <v>0.98463125324997602</v>
      </c>
      <c r="H55" s="33">
        <v>763.73769115886864</v>
      </c>
    </row>
    <row r="56" spans="1:8" x14ac:dyDescent="0.25">
      <c r="A56" s="9">
        <v>24</v>
      </c>
      <c r="B56" s="9">
        <v>2014</v>
      </c>
      <c r="C56" s="9">
        <v>4</v>
      </c>
      <c r="D56" s="187">
        <v>842.7</v>
      </c>
      <c r="E56" s="162">
        <v>779.45</v>
      </c>
      <c r="F56" s="162">
        <v>1.0811469626018346</v>
      </c>
      <c r="G56" s="162">
        <v>1.0842671697194277</v>
      </c>
      <c r="H56" s="172">
        <v>777.20696847997601</v>
      </c>
    </row>
    <row r="57" spans="1:8" x14ac:dyDescent="0.25">
      <c r="A57" s="5">
        <v>25</v>
      </c>
      <c r="B57" s="5">
        <v>2015</v>
      </c>
      <c r="C57" s="5">
        <v>1</v>
      </c>
      <c r="D57" s="62">
        <v>750.3</v>
      </c>
      <c r="E57" s="8">
        <v>789.07500000000005</v>
      </c>
      <c r="F57" s="8">
        <v>0.95086018439311837</v>
      </c>
      <c r="G57" s="8">
        <v>0.9347339442581194</v>
      </c>
      <c r="H57" s="33">
        <v>802.6882992844545</v>
      </c>
    </row>
    <row r="58" spans="1:8" x14ac:dyDescent="0.25">
      <c r="A58" s="5">
        <v>26</v>
      </c>
      <c r="B58" s="5">
        <v>2015</v>
      </c>
      <c r="C58" s="5">
        <v>2</v>
      </c>
      <c r="D58" s="62">
        <v>792.3</v>
      </c>
      <c r="E58" s="8">
        <v>800.05000000000007</v>
      </c>
      <c r="F58" s="8">
        <v>0.99031310543091045</v>
      </c>
      <c r="G58" s="8">
        <v>0.99636763277247697</v>
      </c>
      <c r="H58" s="33">
        <v>795.1884163432311</v>
      </c>
    </row>
    <row r="59" spans="1:8" x14ac:dyDescent="0.25">
      <c r="A59" s="5">
        <v>27</v>
      </c>
      <c r="B59" s="5">
        <v>2015</v>
      </c>
      <c r="C59" s="5">
        <v>3</v>
      </c>
      <c r="D59" s="62">
        <v>790</v>
      </c>
      <c r="E59" s="8"/>
      <c r="F59" s="8"/>
      <c r="G59" s="8">
        <v>0.98463125324997602</v>
      </c>
      <c r="H59" s="33">
        <v>802.33081916955621</v>
      </c>
    </row>
    <row r="60" spans="1:8" x14ac:dyDescent="0.25">
      <c r="A60" s="9">
        <v>28</v>
      </c>
      <c r="B60" s="9">
        <v>2015</v>
      </c>
      <c r="C60" s="9">
        <v>4</v>
      </c>
      <c r="D60" s="187">
        <v>892.5</v>
      </c>
      <c r="E60" s="162"/>
      <c r="F60" s="162"/>
      <c r="G60" s="162">
        <v>1.0842671697194277</v>
      </c>
      <c r="H60" s="172">
        <v>823.13660777071141</v>
      </c>
    </row>
    <row r="63" spans="1:8" x14ac:dyDescent="0.25">
      <c r="B63" s="55" t="s">
        <v>278</v>
      </c>
    </row>
    <row r="64" spans="1:8" x14ac:dyDescent="0.25">
      <c r="B64" s="5">
        <v>1</v>
      </c>
      <c r="C64" s="5">
        <v>2</v>
      </c>
      <c r="D64" s="5">
        <v>3</v>
      </c>
      <c r="E64" s="5">
        <v>4</v>
      </c>
    </row>
    <row r="65" spans="1:6" x14ac:dyDescent="0.25">
      <c r="A65" s="260">
        <v>2009</v>
      </c>
      <c r="B65" s="188"/>
      <c r="C65" s="188"/>
      <c r="D65" s="188">
        <v>0.99363657789300031</v>
      </c>
      <c r="E65" s="188">
        <v>1.0793343571834304</v>
      </c>
      <c r="F65" s="8"/>
    </row>
    <row r="66" spans="1:6" x14ac:dyDescent="0.25">
      <c r="A66" s="260">
        <v>2010</v>
      </c>
      <c r="B66" s="188">
        <v>0.92109993182240757</v>
      </c>
      <c r="C66" s="188">
        <v>1.0094171131677221</v>
      </c>
      <c r="D66" s="188">
        <v>0.99096939183249422</v>
      </c>
      <c r="E66" s="188">
        <v>1.0884708953895448</v>
      </c>
      <c r="F66" s="8"/>
    </row>
    <row r="67" spans="1:6" x14ac:dyDescent="0.25">
      <c r="A67" s="260">
        <v>2011</v>
      </c>
      <c r="B67" s="188">
        <v>0.92432092950227662</v>
      </c>
      <c r="C67" s="188">
        <v>0.99855902169256527</v>
      </c>
      <c r="D67" s="188">
        <v>0.98792112067302118</v>
      </c>
      <c r="E67" s="188">
        <v>1.0821839300042027</v>
      </c>
      <c r="F67" s="8"/>
    </row>
    <row r="68" spans="1:6" x14ac:dyDescent="0.25">
      <c r="A68" s="260">
        <v>2012</v>
      </c>
      <c r="B68" s="188">
        <v>0.93171414519729123</v>
      </c>
      <c r="C68" s="188">
        <v>0.99477221807318894</v>
      </c>
      <c r="D68" s="188">
        <v>0.98437471175309466</v>
      </c>
      <c r="E68" s="188">
        <v>1.0974829546493137</v>
      </c>
      <c r="F68" s="8"/>
    </row>
    <row r="69" spans="1:6" x14ac:dyDescent="0.25">
      <c r="A69" s="260">
        <v>2013</v>
      </c>
      <c r="B69" s="188">
        <v>0.92356687898089174</v>
      </c>
      <c r="C69" s="188">
        <v>0.99270177447052099</v>
      </c>
      <c r="D69" s="188">
        <v>0.97525039027556093</v>
      </c>
      <c r="E69" s="188">
        <v>1.0782465640744423</v>
      </c>
      <c r="F69" s="8"/>
    </row>
    <row r="70" spans="1:6" x14ac:dyDescent="0.25">
      <c r="A70" s="260">
        <v>2014</v>
      </c>
      <c r="B70" s="188">
        <v>0.95793010752688179</v>
      </c>
      <c r="C70" s="188">
        <v>0.99360284904042728</v>
      </c>
      <c r="D70" s="188">
        <v>0.97678194512096117</v>
      </c>
      <c r="E70" s="188">
        <v>1.0811469626018346</v>
      </c>
      <c r="F70" s="8"/>
    </row>
    <row r="71" spans="1:6" x14ac:dyDescent="0.25">
      <c r="A71" s="260">
        <v>2015</v>
      </c>
      <c r="B71" s="188">
        <v>0.95086018439311837</v>
      </c>
      <c r="C71" s="188">
        <v>0.99031310543091045</v>
      </c>
      <c r="D71" s="188"/>
      <c r="E71" s="188"/>
      <c r="F71" s="8"/>
    </row>
    <row r="72" spans="1:6" x14ac:dyDescent="0.25">
      <c r="A72" s="17" t="s">
        <v>279</v>
      </c>
      <c r="B72" s="8">
        <v>0.93491536290381116</v>
      </c>
      <c r="C72" s="8">
        <v>0.99656101364588923</v>
      </c>
      <c r="D72" s="8">
        <v>0.98482235625802206</v>
      </c>
      <c r="E72" s="8">
        <v>1.0844776106504614</v>
      </c>
      <c r="F72" s="8">
        <v>4.0007763434581838</v>
      </c>
    </row>
    <row r="73" spans="1:6" x14ac:dyDescent="0.25">
      <c r="A73" s="17" t="s">
        <v>280</v>
      </c>
      <c r="B73" s="8">
        <v>0.9347339442581194</v>
      </c>
      <c r="C73" s="8">
        <v>0.99636763277247697</v>
      </c>
      <c r="D73" s="8">
        <v>0.98463125324997602</v>
      </c>
      <c r="E73" s="8">
        <v>1.0842671697194277</v>
      </c>
      <c r="F73" s="8">
        <v>4</v>
      </c>
    </row>
    <row r="99" spans="9:13" x14ac:dyDescent="0.25">
      <c r="I99" s="5" t="s">
        <v>75</v>
      </c>
    </row>
    <row r="101" spans="9:13" ht="14.5" x14ac:dyDescent="0.35">
      <c r="M101" s="34" t="s">
        <v>363</v>
      </c>
    </row>
  </sheetData>
  <phoneticPr fontId="0" type="noConversion"/>
  <hyperlinks>
    <hyperlink ref="M1" location="'Expanded Menu'!C47" tooltip="Return to the menu page" display="back to the menu  "/>
    <hyperlink ref="A23:C23" location="Data05!K1" tooltip="Click here to see the data used for this example." display="Click here to see the data"/>
    <hyperlink ref="M101" location="'Expanded Menu'!C47" tooltip="Return to the menu page" display="back to the menu  "/>
  </hyperlinks>
  <pageMargins left="0.7" right="0.7" top="0.75" bottom="0.75" header="0.3" footer="0.3"/>
  <pageSetup paperSize="0" scale="0" fitToHeight="0" orientation="portrait" usePrinterDefaults="0" horizontalDpi="0" verticalDpi="0" copies="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M55"/>
  <sheetViews>
    <sheetView showGridLines="0" workbookViewId="0">
      <selection activeCell="M1" sqref="M1"/>
    </sheetView>
  </sheetViews>
  <sheetFormatPr defaultColWidth="9.08984375" defaultRowHeight="12.5" x14ac:dyDescent="0.25"/>
  <cols>
    <col min="1" max="1" width="2.08984375" style="5" customWidth="1"/>
    <col min="2" max="2" width="5" style="5" customWidth="1"/>
    <col min="3" max="3" width="11.36328125" style="5" bestFit="1" customWidth="1"/>
    <col min="4" max="6" width="10.6328125" style="5" customWidth="1"/>
    <col min="7" max="12" width="9.08984375" style="5"/>
    <col min="13" max="13" width="17.08984375" style="5" customWidth="1"/>
    <col min="14" max="16384" width="9.08984375" style="5"/>
  </cols>
  <sheetData>
    <row r="1" spans="2:13" ht="14.5" x14ac:dyDescent="0.35">
      <c r="M1" s="34" t="s">
        <v>363</v>
      </c>
    </row>
    <row r="4" spans="2:13" ht="14.5" x14ac:dyDescent="0.35">
      <c r="C4"/>
      <c r="D4"/>
      <c r="E4"/>
    </row>
    <row r="5" spans="2:13" ht="14.5" x14ac:dyDescent="0.35">
      <c r="C5"/>
      <c r="D5"/>
      <c r="E5"/>
      <c r="F5"/>
    </row>
    <row r="8" spans="2:13" ht="14.5" x14ac:dyDescent="0.35">
      <c r="C8"/>
      <c r="D8" s="20"/>
      <c r="E8" s="13" t="s">
        <v>283</v>
      </c>
      <c r="F8" s="13" t="s">
        <v>284</v>
      </c>
    </row>
    <row r="9" spans="2:13" ht="14.5" x14ac:dyDescent="0.35">
      <c r="C9" s="192" t="s">
        <v>285</v>
      </c>
      <c r="D9" s="20" t="s">
        <v>286</v>
      </c>
      <c r="E9" s="191">
        <v>49</v>
      </c>
      <c r="F9" s="191">
        <v>47</v>
      </c>
    </row>
    <row r="10" spans="2:13" ht="14.5" x14ac:dyDescent="0.35">
      <c r="C10" s="190"/>
      <c r="D10" s="20" t="s">
        <v>287</v>
      </c>
      <c r="E10" s="191">
        <v>114</v>
      </c>
      <c r="F10" s="191">
        <v>36</v>
      </c>
    </row>
    <row r="11" spans="2:13" ht="14.5" x14ac:dyDescent="0.35">
      <c r="I11"/>
    </row>
    <row r="12" spans="2:13" ht="14.5" x14ac:dyDescent="0.35">
      <c r="I12"/>
    </row>
    <row r="13" spans="2:13" ht="14.5" x14ac:dyDescent="0.35">
      <c r="B13" s="189"/>
      <c r="I13"/>
    </row>
    <row r="14" spans="2:13" ht="14.5" x14ac:dyDescent="0.35">
      <c r="I14"/>
    </row>
    <row r="15" spans="2:13" ht="14.5" x14ac:dyDescent="0.35">
      <c r="I15"/>
    </row>
    <row r="31" spans="1:11" ht="14.5" x14ac:dyDescent="0.35">
      <c r="B31" t="s">
        <v>256</v>
      </c>
      <c r="C31"/>
      <c r="D31"/>
      <c r="E31"/>
      <c r="F31"/>
      <c r="G31"/>
      <c r="H31"/>
      <c r="I31"/>
      <c r="J31"/>
    </row>
    <row r="32" spans="1:11" x14ac:dyDescent="0.25">
      <c r="A32" s="9"/>
      <c r="B32" s="9"/>
      <c r="C32" s="9"/>
      <c r="D32" s="9"/>
      <c r="E32" s="9"/>
      <c r="F32" s="9"/>
      <c r="G32" s="9"/>
      <c r="H32" s="9"/>
      <c r="I32" s="9"/>
      <c r="J32" s="9"/>
      <c r="K32" s="9"/>
    </row>
    <row r="35" spans="1:6" ht="15.5" x14ac:dyDescent="0.35">
      <c r="A35" s="6" t="s">
        <v>288</v>
      </c>
    </row>
    <row r="37" spans="1:6" x14ac:dyDescent="0.25">
      <c r="D37" s="194" t="s">
        <v>289</v>
      </c>
      <c r="E37" s="195"/>
    </row>
    <row r="38" spans="1:6" ht="13" thickBot="1" x14ac:dyDescent="0.3">
      <c r="D38" s="196" t="s">
        <v>290</v>
      </c>
      <c r="E38" s="196" t="s">
        <v>291</v>
      </c>
      <c r="F38" s="196" t="s">
        <v>292</v>
      </c>
    </row>
    <row r="39" spans="1:6" ht="13" x14ac:dyDescent="0.3">
      <c r="B39" s="197" t="s">
        <v>286</v>
      </c>
      <c r="C39" s="198" t="s">
        <v>293</v>
      </c>
      <c r="D39" s="206">
        <v>49</v>
      </c>
      <c r="E39" s="208">
        <v>47</v>
      </c>
      <c r="F39" s="203">
        <v>96</v>
      </c>
    </row>
    <row r="40" spans="1:6" x14ac:dyDescent="0.25">
      <c r="C40" s="5" t="s">
        <v>294</v>
      </c>
      <c r="D40" s="202">
        <v>63.609756097560975</v>
      </c>
      <c r="E40" s="209">
        <v>32.390243902439025</v>
      </c>
      <c r="F40" s="204">
        <v>96</v>
      </c>
    </row>
    <row r="41" spans="1:6" x14ac:dyDescent="0.25">
      <c r="C41" s="5" t="s">
        <v>295</v>
      </c>
      <c r="D41" s="202">
        <v>-14.609756097560975</v>
      </c>
      <c r="E41" s="209">
        <v>14.609756097560975</v>
      </c>
      <c r="F41" s="204">
        <v>0</v>
      </c>
    </row>
    <row r="42" spans="1:6" x14ac:dyDescent="0.25">
      <c r="A42" s="193" t="s">
        <v>289</v>
      </c>
      <c r="C42" s="5" t="s">
        <v>296</v>
      </c>
      <c r="D42" s="202">
        <v>3.3555383061499322</v>
      </c>
      <c r="E42" s="209">
        <v>6.5897920952101083</v>
      </c>
      <c r="F42" s="204">
        <v>9.9453304013600405</v>
      </c>
    </row>
    <row r="43" spans="1:6" ht="13" x14ac:dyDescent="0.3">
      <c r="B43" s="197" t="s">
        <v>287</v>
      </c>
      <c r="C43" s="198" t="s">
        <v>293</v>
      </c>
      <c r="D43" s="201">
        <v>114</v>
      </c>
      <c r="E43" s="210">
        <v>36</v>
      </c>
      <c r="F43" s="203">
        <v>150</v>
      </c>
    </row>
    <row r="44" spans="1:6" x14ac:dyDescent="0.25">
      <c r="C44" s="5" t="s">
        <v>294</v>
      </c>
      <c r="D44" s="202">
        <v>99.390243902439025</v>
      </c>
      <c r="E44" s="209">
        <v>50.609756097560975</v>
      </c>
      <c r="F44" s="204">
        <v>150</v>
      </c>
    </row>
    <row r="45" spans="1:6" x14ac:dyDescent="0.25">
      <c r="C45" s="5" t="s">
        <v>295</v>
      </c>
      <c r="D45" s="202">
        <v>14.609756097560975</v>
      </c>
      <c r="E45" s="209">
        <v>-14.609756097560975</v>
      </c>
      <c r="F45" s="204">
        <v>0</v>
      </c>
    </row>
    <row r="46" spans="1:6" ht="13" thickBot="1" x14ac:dyDescent="0.3">
      <c r="C46" s="5" t="s">
        <v>296</v>
      </c>
      <c r="D46" s="207">
        <v>2.1475445159359565</v>
      </c>
      <c r="E46" s="211">
        <v>4.2174669409344689</v>
      </c>
      <c r="F46" s="204">
        <v>6.365011456870425</v>
      </c>
    </row>
    <row r="47" spans="1:6" x14ac:dyDescent="0.25">
      <c r="B47" s="197" t="s">
        <v>149</v>
      </c>
      <c r="C47" s="198" t="s">
        <v>293</v>
      </c>
      <c r="D47" s="205">
        <v>163</v>
      </c>
      <c r="E47" s="205">
        <v>83</v>
      </c>
      <c r="F47" s="200">
        <v>246</v>
      </c>
    </row>
    <row r="48" spans="1:6" x14ac:dyDescent="0.25">
      <c r="C48" s="5" t="s">
        <v>294</v>
      </c>
      <c r="D48" s="199">
        <v>163</v>
      </c>
      <c r="E48" s="199">
        <v>83</v>
      </c>
      <c r="F48" s="199">
        <v>246</v>
      </c>
    </row>
    <row r="49" spans="3:13" x14ac:dyDescent="0.25">
      <c r="C49" s="5" t="s">
        <v>295</v>
      </c>
      <c r="D49" s="199">
        <v>0</v>
      </c>
      <c r="E49" s="199">
        <v>0</v>
      </c>
      <c r="F49" s="199">
        <v>0</v>
      </c>
    </row>
    <row r="50" spans="3:13" x14ac:dyDescent="0.25">
      <c r="C50" s="5" t="s">
        <v>296</v>
      </c>
      <c r="D50" s="199">
        <v>5.5030828220858883</v>
      </c>
      <c r="E50" s="199">
        <v>10.807259036144577</v>
      </c>
      <c r="F50" s="199">
        <v>16.310341858230466</v>
      </c>
    </row>
    <row r="52" spans="3:13" x14ac:dyDescent="0.25">
      <c r="D52" s="212">
        <v>16.310341858230466</v>
      </c>
      <c r="E52" s="5" t="s">
        <v>297</v>
      </c>
    </row>
    <row r="53" spans="3:13" x14ac:dyDescent="0.25">
      <c r="D53" s="5">
        <v>1</v>
      </c>
      <c r="E53" s="5" t="s">
        <v>80</v>
      </c>
    </row>
    <row r="54" spans="3:13" x14ac:dyDescent="0.25">
      <c r="D54" s="71">
        <v>5.3769696643066685E-5</v>
      </c>
      <c r="E54" s="5" t="s">
        <v>220</v>
      </c>
    </row>
    <row r="55" spans="3:13" ht="14.5" x14ac:dyDescent="0.35">
      <c r="M55" s="270" t="s">
        <v>363</v>
      </c>
    </row>
  </sheetData>
  <phoneticPr fontId="0" type="noConversion"/>
  <hyperlinks>
    <hyperlink ref="M1" location="'Expanded Menu'!C51" tooltip="Return to the menu page" display="back to the menu  "/>
    <hyperlink ref="M55" location="'Expanded Menu'!C51" tooltip="Return to the menu page" display="back to the menu  "/>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K100"/>
  <sheetViews>
    <sheetView showGridLines="0" workbookViewId="0">
      <selection activeCell="K1" sqref="K1"/>
    </sheetView>
  </sheetViews>
  <sheetFormatPr defaultColWidth="9.08984375" defaultRowHeight="12.5" x14ac:dyDescent="0.25"/>
  <cols>
    <col min="1" max="1" width="7.6328125" style="5" customWidth="1"/>
    <col min="2" max="2" width="10.6328125" style="5" customWidth="1"/>
    <col min="3" max="3" width="11.81640625" style="5" bestFit="1" customWidth="1"/>
    <col min="4" max="6" width="10.6328125" style="5" customWidth="1"/>
    <col min="7" max="10" width="9.08984375" style="5"/>
    <col min="11" max="11" width="17.08984375" style="5" customWidth="1"/>
    <col min="12" max="16384" width="9.08984375" style="5"/>
  </cols>
  <sheetData>
    <row r="1" spans="11:11" ht="14.5" x14ac:dyDescent="0.35">
      <c r="K1" s="34" t="s">
        <v>363</v>
      </c>
    </row>
    <row r="34" spans="1:10" ht="14.5" x14ac:dyDescent="0.35">
      <c r="A34" s="4" t="s">
        <v>76</v>
      </c>
      <c r="B34" s="4"/>
      <c r="C34" s="4"/>
    </row>
    <row r="37" spans="1:10" x14ac:dyDescent="0.25">
      <c r="A37" s="5" t="s">
        <v>77</v>
      </c>
    </row>
    <row r="38" spans="1:10" x14ac:dyDescent="0.25">
      <c r="A38" s="9"/>
      <c r="B38" s="9"/>
      <c r="C38" s="9"/>
      <c r="D38" s="9"/>
      <c r="E38" s="9"/>
      <c r="F38" s="9"/>
      <c r="G38" s="9"/>
      <c r="H38" s="9"/>
      <c r="I38" s="9"/>
      <c r="J38" s="9"/>
    </row>
    <row r="40" spans="1:10" ht="15.5" x14ac:dyDescent="0.35">
      <c r="A40" s="6" t="s">
        <v>173</v>
      </c>
    </row>
    <row r="42" spans="1:10" x14ac:dyDescent="0.25">
      <c r="D42" s="194" t="s">
        <v>300</v>
      </c>
      <c r="E42" s="195"/>
    </row>
    <row r="43" spans="1:10" ht="13" thickBot="1" x14ac:dyDescent="0.3">
      <c r="D43" s="196" t="s">
        <v>301</v>
      </c>
      <c r="E43" s="196" t="s">
        <v>302</v>
      </c>
      <c r="F43" s="196" t="s">
        <v>292</v>
      </c>
    </row>
    <row r="44" spans="1:10" ht="13" x14ac:dyDescent="0.3">
      <c r="B44" s="197" t="s">
        <v>181</v>
      </c>
      <c r="C44" s="198" t="s">
        <v>293</v>
      </c>
      <c r="D44" s="206">
        <v>13</v>
      </c>
      <c r="E44" s="208">
        <v>3</v>
      </c>
      <c r="F44" s="203">
        <v>16</v>
      </c>
    </row>
    <row r="45" spans="1:10" x14ac:dyDescent="0.25">
      <c r="C45" s="5" t="s">
        <v>294</v>
      </c>
      <c r="D45" s="202">
        <v>8</v>
      </c>
      <c r="E45" s="209">
        <v>8</v>
      </c>
      <c r="F45" s="204">
        <v>16</v>
      </c>
    </row>
    <row r="46" spans="1:10" x14ac:dyDescent="0.25">
      <c r="C46" s="5" t="s">
        <v>295</v>
      </c>
      <c r="D46" s="202">
        <v>5</v>
      </c>
      <c r="E46" s="209">
        <v>-5</v>
      </c>
      <c r="F46" s="204">
        <v>0</v>
      </c>
    </row>
    <row r="47" spans="1:10" x14ac:dyDescent="0.25">
      <c r="C47" s="5" t="s">
        <v>296</v>
      </c>
      <c r="D47" s="202">
        <v>3.125</v>
      </c>
      <c r="E47" s="209">
        <v>3.125</v>
      </c>
      <c r="F47" s="204">
        <v>6.25</v>
      </c>
    </row>
    <row r="48" spans="1:10" x14ac:dyDescent="0.25">
      <c r="C48" s="5" t="s">
        <v>303</v>
      </c>
      <c r="D48" s="220">
        <v>0.10092577366250453</v>
      </c>
      <c r="E48" s="223">
        <v>0.10092577366250453</v>
      </c>
      <c r="F48" s="221">
        <v>0.20185154732500907</v>
      </c>
    </row>
    <row r="49" spans="1:6" x14ac:dyDescent="0.25">
      <c r="C49" s="5" t="s">
        <v>304</v>
      </c>
      <c r="D49" s="220">
        <v>0.8125</v>
      </c>
      <c r="E49" s="223">
        <v>0.1875</v>
      </c>
      <c r="F49" s="221">
        <v>1</v>
      </c>
    </row>
    <row r="50" spans="1:6" x14ac:dyDescent="0.25">
      <c r="C50" s="5" t="s">
        <v>305</v>
      </c>
      <c r="D50" s="220">
        <v>0.20967741935483872</v>
      </c>
      <c r="E50" s="223">
        <v>4.8387096774193547E-2</v>
      </c>
      <c r="F50" s="221">
        <v>0.12903225806451613</v>
      </c>
    </row>
    <row r="51" spans="1:6" x14ac:dyDescent="0.25">
      <c r="A51" s="193" t="s">
        <v>310</v>
      </c>
      <c r="C51" s="5" t="s">
        <v>306</v>
      </c>
      <c r="D51" s="220">
        <v>0.10483870967741936</v>
      </c>
      <c r="E51" s="223">
        <v>2.4193548387096774E-2</v>
      </c>
      <c r="F51" s="221">
        <v>0.12903225806451613</v>
      </c>
    </row>
    <row r="52" spans="1:6" ht="13" x14ac:dyDescent="0.3">
      <c r="B52" s="197" t="s">
        <v>182</v>
      </c>
      <c r="C52" s="198" t="s">
        <v>293</v>
      </c>
      <c r="D52" s="201">
        <v>23</v>
      </c>
      <c r="E52" s="210">
        <v>13</v>
      </c>
      <c r="F52" s="203">
        <v>36</v>
      </c>
    </row>
    <row r="53" spans="1:6" x14ac:dyDescent="0.25">
      <c r="C53" s="5" t="s">
        <v>294</v>
      </c>
      <c r="D53" s="202">
        <v>18</v>
      </c>
      <c r="E53" s="209">
        <v>18</v>
      </c>
      <c r="F53" s="204">
        <v>36</v>
      </c>
    </row>
    <row r="54" spans="1:6" x14ac:dyDescent="0.25">
      <c r="C54" s="5" t="s">
        <v>295</v>
      </c>
      <c r="D54" s="202">
        <v>5</v>
      </c>
      <c r="E54" s="209">
        <v>-5</v>
      </c>
      <c r="F54" s="204">
        <v>0</v>
      </c>
    </row>
    <row r="55" spans="1:6" x14ac:dyDescent="0.25">
      <c r="C55" s="5" t="s">
        <v>296</v>
      </c>
      <c r="D55" s="202">
        <v>1.3888888888888888</v>
      </c>
      <c r="E55" s="209">
        <v>1.3888888888888888</v>
      </c>
      <c r="F55" s="204">
        <v>2.7777777777777777</v>
      </c>
    </row>
    <row r="56" spans="1:6" x14ac:dyDescent="0.25">
      <c r="C56" s="5" t="s">
        <v>303</v>
      </c>
      <c r="D56" s="220">
        <v>4.4855899405557571E-2</v>
      </c>
      <c r="E56" s="223">
        <v>4.4855899405557571E-2</v>
      </c>
      <c r="F56" s="221">
        <v>8.9711798811115143E-2</v>
      </c>
    </row>
    <row r="57" spans="1:6" x14ac:dyDescent="0.25">
      <c r="C57" s="5" t="s">
        <v>304</v>
      </c>
      <c r="D57" s="220">
        <v>0.63888888888888884</v>
      </c>
      <c r="E57" s="223">
        <v>0.3611111111111111</v>
      </c>
      <c r="F57" s="221">
        <v>1</v>
      </c>
    </row>
    <row r="58" spans="1:6" x14ac:dyDescent="0.25">
      <c r="C58" s="5" t="s">
        <v>305</v>
      </c>
      <c r="D58" s="220">
        <v>0.37096774193548387</v>
      </c>
      <c r="E58" s="223">
        <v>0.20967741935483872</v>
      </c>
      <c r="F58" s="221">
        <v>0.29032258064516131</v>
      </c>
    </row>
    <row r="59" spans="1:6" x14ac:dyDescent="0.25">
      <c r="C59" s="5" t="s">
        <v>306</v>
      </c>
      <c r="D59" s="220">
        <v>0.18548387096774194</v>
      </c>
      <c r="E59" s="223">
        <v>0.10483870967741936</v>
      </c>
      <c r="F59" s="221">
        <v>0.29032258064516131</v>
      </c>
    </row>
    <row r="60" spans="1:6" ht="13" x14ac:dyDescent="0.3">
      <c r="B60" s="197" t="s">
        <v>183</v>
      </c>
      <c r="C60" s="198" t="s">
        <v>293</v>
      </c>
      <c r="D60" s="201">
        <v>14</v>
      </c>
      <c r="E60" s="210">
        <v>5</v>
      </c>
      <c r="F60" s="203">
        <v>19</v>
      </c>
    </row>
    <row r="61" spans="1:6" x14ac:dyDescent="0.25">
      <c r="C61" s="5" t="s">
        <v>294</v>
      </c>
      <c r="D61" s="202">
        <v>9.5</v>
      </c>
      <c r="E61" s="209">
        <v>9.5</v>
      </c>
      <c r="F61" s="204">
        <v>19</v>
      </c>
    </row>
    <row r="62" spans="1:6" x14ac:dyDescent="0.25">
      <c r="C62" s="5" t="s">
        <v>295</v>
      </c>
      <c r="D62" s="202">
        <v>4.5</v>
      </c>
      <c r="E62" s="209">
        <v>-4.5</v>
      </c>
      <c r="F62" s="204">
        <v>0</v>
      </c>
    </row>
    <row r="63" spans="1:6" x14ac:dyDescent="0.25">
      <c r="C63" s="5" t="s">
        <v>296</v>
      </c>
      <c r="D63" s="202">
        <v>2.1315789473684212</v>
      </c>
      <c r="E63" s="209">
        <v>2.1315789473684212</v>
      </c>
      <c r="F63" s="204">
        <v>4.2631578947368425</v>
      </c>
    </row>
    <row r="64" spans="1:6" x14ac:dyDescent="0.25">
      <c r="C64" s="5" t="s">
        <v>303</v>
      </c>
      <c r="D64" s="220">
        <v>6.884200140347678E-2</v>
      </c>
      <c r="E64" s="223">
        <v>6.884200140347678E-2</v>
      </c>
      <c r="F64" s="221">
        <v>0.13768400280695356</v>
      </c>
    </row>
    <row r="65" spans="2:6" x14ac:dyDescent="0.25">
      <c r="C65" s="5" t="s">
        <v>304</v>
      </c>
      <c r="D65" s="220">
        <v>0.73684210526315785</v>
      </c>
      <c r="E65" s="223">
        <v>0.26315789473684209</v>
      </c>
      <c r="F65" s="221">
        <v>1</v>
      </c>
    </row>
    <row r="66" spans="2:6" x14ac:dyDescent="0.25">
      <c r="C66" s="5" t="s">
        <v>305</v>
      </c>
      <c r="D66" s="220">
        <v>0.22580645161290322</v>
      </c>
      <c r="E66" s="223">
        <v>8.0645161290322578E-2</v>
      </c>
      <c r="F66" s="221">
        <v>0.15322580645161291</v>
      </c>
    </row>
    <row r="67" spans="2:6" x14ac:dyDescent="0.25">
      <c r="C67" s="5" t="s">
        <v>306</v>
      </c>
      <c r="D67" s="220">
        <v>0.11290322580645161</v>
      </c>
      <c r="E67" s="223">
        <v>4.0322580645161289E-2</v>
      </c>
      <c r="F67" s="221">
        <v>0.15322580645161291</v>
      </c>
    </row>
    <row r="68" spans="2:6" ht="13" x14ac:dyDescent="0.3">
      <c r="B68" s="197" t="s">
        <v>184</v>
      </c>
      <c r="C68" s="198" t="s">
        <v>293</v>
      </c>
      <c r="D68" s="201">
        <v>9</v>
      </c>
      <c r="E68" s="210">
        <v>20</v>
      </c>
      <c r="F68" s="203">
        <v>29</v>
      </c>
    </row>
    <row r="69" spans="2:6" x14ac:dyDescent="0.25">
      <c r="C69" s="5" t="s">
        <v>294</v>
      </c>
      <c r="D69" s="202">
        <v>14.5</v>
      </c>
      <c r="E69" s="209">
        <v>14.5</v>
      </c>
      <c r="F69" s="204">
        <v>29</v>
      </c>
    </row>
    <row r="70" spans="2:6" x14ac:dyDescent="0.25">
      <c r="C70" s="5" t="s">
        <v>295</v>
      </c>
      <c r="D70" s="202">
        <v>-5.5</v>
      </c>
      <c r="E70" s="209">
        <v>5.5</v>
      </c>
      <c r="F70" s="204">
        <v>0</v>
      </c>
    </row>
    <row r="71" spans="2:6" x14ac:dyDescent="0.25">
      <c r="C71" s="5" t="s">
        <v>296</v>
      </c>
      <c r="D71" s="202">
        <v>2.0862068965517242</v>
      </c>
      <c r="E71" s="209">
        <v>2.0862068965517242</v>
      </c>
      <c r="F71" s="204">
        <v>4.1724137931034484</v>
      </c>
    </row>
    <row r="72" spans="2:6" x14ac:dyDescent="0.25">
      <c r="C72" s="5" t="s">
        <v>303</v>
      </c>
      <c r="D72" s="220">
        <v>6.7376654417451304E-2</v>
      </c>
      <c r="E72" s="223">
        <v>6.7376654417451304E-2</v>
      </c>
      <c r="F72" s="221">
        <v>0.13475330883490261</v>
      </c>
    </row>
    <row r="73" spans="2:6" x14ac:dyDescent="0.25">
      <c r="C73" s="5" t="s">
        <v>304</v>
      </c>
      <c r="D73" s="220">
        <v>0.31034482758620691</v>
      </c>
      <c r="E73" s="223">
        <v>0.68965517241379315</v>
      </c>
      <c r="F73" s="221">
        <v>1</v>
      </c>
    </row>
    <row r="74" spans="2:6" x14ac:dyDescent="0.25">
      <c r="C74" s="5" t="s">
        <v>305</v>
      </c>
      <c r="D74" s="220">
        <v>0.14516129032258066</v>
      </c>
      <c r="E74" s="223">
        <v>0.32258064516129031</v>
      </c>
      <c r="F74" s="221">
        <v>0.23387096774193547</v>
      </c>
    </row>
    <row r="75" spans="2:6" x14ac:dyDescent="0.25">
      <c r="C75" s="5" t="s">
        <v>306</v>
      </c>
      <c r="D75" s="220">
        <v>7.2580645161290328E-2</v>
      </c>
      <c r="E75" s="223">
        <v>0.16129032258064516</v>
      </c>
      <c r="F75" s="221">
        <v>0.23387096774193547</v>
      </c>
    </row>
    <row r="76" spans="2:6" ht="13" x14ac:dyDescent="0.3">
      <c r="B76" s="197" t="s">
        <v>185</v>
      </c>
      <c r="C76" s="198" t="s">
        <v>293</v>
      </c>
      <c r="D76" s="201">
        <v>3</v>
      </c>
      <c r="E76" s="210">
        <v>21</v>
      </c>
      <c r="F76" s="203">
        <v>24</v>
      </c>
    </row>
    <row r="77" spans="2:6" x14ac:dyDescent="0.25">
      <c r="C77" s="5" t="s">
        <v>294</v>
      </c>
      <c r="D77" s="202">
        <v>12</v>
      </c>
      <c r="E77" s="209">
        <v>12</v>
      </c>
      <c r="F77" s="204">
        <v>24</v>
      </c>
    </row>
    <row r="78" spans="2:6" x14ac:dyDescent="0.25">
      <c r="C78" s="5" t="s">
        <v>295</v>
      </c>
      <c r="D78" s="202">
        <v>-9</v>
      </c>
      <c r="E78" s="209">
        <v>9</v>
      </c>
      <c r="F78" s="204">
        <v>0</v>
      </c>
    </row>
    <row r="79" spans="2:6" x14ac:dyDescent="0.25">
      <c r="C79" s="5" t="s">
        <v>296</v>
      </c>
      <c r="D79" s="202">
        <v>6.75</v>
      </c>
      <c r="E79" s="209">
        <v>6.75</v>
      </c>
      <c r="F79" s="204">
        <v>13.5</v>
      </c>
    </row>
    <row r="80" spans="2:6" x14ac:dyDescent="0.25">
      <c r="C80" s="5" t="s">
        <v>303</v>
      </c>
      <c r="D80" s="220">
        <v>0.21799967111100979</v>
      </c>
      <c r="E80" s="223">
        <v>0.21799967111100979</v>
      </c>
      <c r="F80" s="221">
        <v>0.43599934222201958</v>
      </c>
    </row>
    <row r="81" spans="2:6" x14ac:dyDescent="0.25">
      <c r="C81" s="5" t="s">
        <v>304</v>
      </c>
      <c r="D81" s="220">
        <v>0.125</v>
      </c>
      <c r="E81" s="223">
        <v>0.875</v>
      </c>
      <c r="F81" s="221">
        <v>1</v>
      </c>
    </row>
    <row r="82" spans="2:6" x14ac:dyDescent="0.25">
      <c r="C82" s="5" t="s">
        <v>305</v>
      </c>
      <c r="D82" s="220">
        <v>4.8387096774193547E-2</v>
      </c>
      <c r="E82" s="223">
        <v>0.33870967741935482</v>
      </c>
      <c r="F82" s="221">
        <v>0.19354838709677419</v>
      </c>
    </row>
    <row r="83" spans="2:6" ht="13" thickBot="1" x14ac:dyDescent="0.3">
      <c r="C83" s="5" t="s">
        <v>306</v>
      </c>
      <c r="D83" s="222">
        <v>2.4193548387096774E-2</v>
      </c>
      <c r="E83" s="224">
        <v>0.16935483870967741</v>
      </c>
      <c r="F83" s="221">
        <v>0.19354838709677419</v>
      </c>
    </row>
    <row r="84" spans="2:6" x14ac:dyDescent="0.25">
      <c r="B84" s="197" t="s">
        <v>149</v>
      </c>
      <c r="C84" s="198" t="s">
        <v>293</v>
      </c>
      <c r="D84" s="205">
        <v>62</v>
      </c>
      <c r="E84" s="205">
        <v>62</v>
      </c>
      <c r="F84" s="200">
        <v>124</v>
      </c>
    </row>
    <row r="85" spans="2:6" x14ac:dyDescent="0.25">
      <c r="C85" s="5" t="s">
        <v>294</v>
      </c>
      <c r="D85" s="199">
        <v>62</v>
      </c>
      <c r="E85" s="199">
        <v>62</v>
      </c>
      <c r="F85" s="199">
        <v>124</v>
      </c>
    </row>
    <row r="86" spans="2:6" x14ac:dyDescent="0.25">
      <c r="C86" s="5" t="s">
        <v>295</v>
      </c>
      <c r="D86" s="199">
        <v>0</v>
      </c>
      <c r="E86" s="199">
        <v>0</v>
      </c>
      <c r="F86" s="199">
        <v>0</v>
      </c>
    </row>
    <row r="87" spans="2:6" x14ac:dyDescent="0.25">
      <c r="C87" s="5" t="s">
        <v>296</v>
      </c>
      <c r="D87" s="199">
        <v>15.481674732809035</v>
      </c>
      <c r="E87" s="199">
        <v>15.481674732809035</v>
      </c>
      <c r="F87" s="199">
        <v>30.963349465618069</v>
      </c>
    </row>
    <row r="88" spans="2:6" x14ac:dyDescent="0.25">
      <c r="C88" s="5" t="s">
        <v>303</v>
      </c>
      <c r="D88" s="219">
        <v>0.5</v>
      </c>
      <c r="E88" s="219">
        <v>0.5</v>
      </c>
      <c r="F88" s="219">
        <v>1</v>
      </c>
    </row>
    <row r="89" spans="2:6" x14ac:dyDescent="0.25">
      <c r="C89" s="5" t="s">
        <v>304</v>
      </c>
      <c r="D89" s="219">
        <v>0.5</v>
      </c>
      <c r="E89" s="219">
        <v>0.5</v>
      </c>
      <c r="F89" s="219">
        <v>1</v>
      </c>
    </row>
    <row r="90" spans="2:6" x14ac:dyDescent="0.25">
      <c r="C90" s="5" t="s">
        <v>305</v>
      </c>
      <c r="D90" s="219">
        <v>1</v>
      </c>
      <c r="E90" s="219">
        <v>1</v>
      </c>
      <c r="F90" s="219">
        <v>1</v>
      </c>
    </row>
    <row r="91" spans="2:6" x14ac:dyDescent="0.25">
      <c r="C91" s="5" t="s">
        <v>306</v>
      </c>
      <c r="D91" s="219">
        <v>0.5</v>
      </c>
      <c r="E91" s="219">
        <v>0.5</v>
      </c>
      <c r="F91" s="219">
        <v>1</v>
      </c>
    </row>
    <row r="93" spans="2:6" x14ac:dyDescent="0.25">
      <c r="D93" s="212">
        <v>30.963349465618069</v>
      </c>
      <c r="E93" s="5" t="s">
        <v>297</v>
      </c>
    </row>
    <row r="94" spans="2:6" x14ac:dyDescent="0.25">
      <c r="D94" s="5">
        <v>4</v>
      </c>
      <c r="E94" s="5" t="s">
        <v>80</v>
      </c>
    </row>
    <row r="95" spans="2:6" x14ac:dyDescent="0.25">
      <c r="D95" s="157">
        <v>3.1145508941420023E-6</v>
      </c>
      <c r="E95" s="5" t="s">
        <v>220</v>
      </c>
    </row>
    <row r="97" spans="4:11" x14ac:dyDescent="0.25">
      <c r="D97" s="175">
        <v>0.49970434376172806</v>
      </c>
      <c r="E97" s="5" t="s">
        <v>307</v>
      </c>
    </row>
    <row r="98" spans="4:11" x14ac:dyDescent="0.25">
      <c r="D98" s="175">
        <v>0.4470020035885765</v>
      </c>
      <c r="E98" s="5" t="s">
        <v>308</v>
      </c>
    </row>
    <row r="99" spans="4:11" x14ac:dyDescent="0.25">
      <c r="D99" s="175">
        <v>0.49970434376172806</v>
      </c>
      <c r="E99" s="5" t="s">
        <v>309</v>
      </c>
    </row>
    <row r="100" spans="4:11" ht="14.5" x14ac:dyDescent="0.35">
      <c r="K100" s="34" t="s">
        <v>363</v>
      </c>
    </row>
  </sheetData>
  <phoneticPr fontId="0" type="noConversion"/>
  <hyperlinks>
    <hyperlink ref="K1" location="'Expanded Menu'!C52" tooltip="return to the menu page" display="back to the menu  "/>
    <hyperlink ref="A34:C34" location="Data08!L1" tooltip="Click here to see the data used for this example" display="Click here to see the data."/>
    <hyperlink ref="K100" location="'Expanded Menu'!C52" tooltip="return to the menu page" display="back to the menu  "/>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M150"/>
  <sheetViews>
    <sheetView showGridLines="0" workbookViewId="0">
      <selection activeCell="M1" sqref="M1"/>
    </sheetView>
  </sheetViews>
  <sheetFormatPr defaultColWidth="9.08984375" defaultRowHeight="12.5" x14ac:dyDescent="0.25"/>
  <cols>
    <col min="1" max="1" width="9.08984375" style="5"/>
    <col min="2" max="3" width="7.6328125" style="5" customWidth="1"/>
    <col min="4" max="5" width="9.453125" style="5" bestFit="1" customWidth="1"/>
    <col min="6" max="12" width="9.08984375" style="5"/>
    <col min="13" max="13" width="16.453125" style="5" customWidth="1"/>
    <col min="14" max="16384" width="9.08984375" style="5"/>
  </cols>
  <sheetData>
    <row r="1" spans="13:13" ht="14.5" x14ac:dyDescent="0.35">
      <c r="M1" s="34" t="s">
        <v>363</v>
      </c>
    </row>
    <row r="21" spans="1:9" ht="14.5" x14ac:dyDescent="0.35">
      <c r="A21" s="4" t="s">
        <v>198</v>
      </c>
      <c r="B21" s="4"/>
      <c r="C21" s="4"/>
    </row>
    <row r="23" spans="1:9" x14ac:dyDescent="0.25">
      <c r="A23" s="19" t="s">
        <v>265</v>
      </c>
    </row>
    <row r="24" spans="1:9" x14ac:dyDescent="0.25">
      <c r="A24" s="213"/>
      <c r="B24" s="9"/>
      <c r="C24" s="9"/>
      <c r="D24" s="9"/>
      <c r="E24" s="9"/>
      <c r="F24" s="9"/>
      <c r="G24" s="9"/>
      <c r="H24" s="9"/>
      <c r="I24" s="9"/>
    </row>
    <row r="26" spans="1:9" ht="15.5" x14ac:dyDescent="0.35">
      <c r="A26" s="6" t="s">
        <v>327</v>
      </c>
    </row>
    <row r="28" spans="1:9" x14ac:dyDescent="0.25">
      <c r="C28" s="17" t="s">
        <v>328</v>
      </c>
      <c r="D28" s="247" t="s">
        <v>326</v>
      </c>
    </row>
    <row r="30" spans="1:9" x14ac:dyDescent="0.25">
      <c r="B30" s="48" t="s">
        <v>332</v>
      </c>
      <c r="C30" s="48" t="s">
        <v>333</v>
      </c>
      <c r="D30" s="48"/>
    </row>
    <row r="31" spans="1:9" x14ac:dyDescent="0.25">
      <c r="B31" s="248">
        <v>49</v>
      </c>
      <c r="C31" s="248">
        <v>18</v>
      </c>
      <c r="D31" s="48" t="s">
        <v>329</v>
      </c>
    </row>
    <row r="32" spans="1:9" x14ac:dyDescent="0.25">
      <c r="B32" s="248">
        <v>51</v>
      </c>
      <c r="C32" s="248">
        <v>18</v>
      </c>
      <c r="D32" s="48" t="s">
        <v>330</v>
      </c>
    </row>
    <row r="33" spans="2:13" x14ac:dyDescent="0.25">
      <c r="B33" s="48">
        <v>100</v>
      </c>
      <c r="C33" s="48">
        <v>36</v>
      </c>
      <c r="D33" s="48" t="s">
        <v>331</v>
      </c>
    </row>
    <row r="35" spans="2:13" x14ac:dyDescent="0.25">
      <c r="B35" s="30">
        <v>50.98</v>
      </c>
      <c r="C35" s="5" t="s">
        <v>119</v>
      </c>
    </row>
    <row r="36" spans="2:13" x14ac:dyDescent="0.25">
      <c r="B36" s="30">
        <v>4.9726732034066732</v>
      </c>
      <c r="C36" s="5" t="s">
        <v>121</v>
      </c>
    </row>
    <row r="37" spans="2:13" x14ac:dyDescent="0.25">
      <c r="B37" s="30">
        <v>-2.9119146599217611</v>
      </c>
      <c r="C37" s="5" t="s">
        <v>334</v>
      </c>
    </row>
    <row r="38" spans="2:13" x14ac:dyDescent="0.25">
      <c r="B38" s="71">
        <v>3.5922076371617262E-3</v>
      </c>
      <c r="C38" s="5" t="s">
        <v>90</v>
      </c>
    </row>
    <row r="41" spans="2:13" x14ac:dyDescent="0.25">
      <c r="B41" s="5" t="s">
        <v>335</v>
      </c>
    </row>
    <row r="43" spans="2:13" x14ac:dyDescent="0.25">
      <c r="C43" s="5">
        <v>49</v>
      </c>
      <c r="D43" s="5" t="s">
        <v>336</v>
      </c>
    </row>
    <row r="44" spans="2:13" ht="14.5" x14ac:dyDescent="0.35">
      <c r="C44" s="5">
        <v>51</v>
      </c>
      <c r="D44" s="5" t="s">
        <v>337</v>
      </c>
      <c r="M44" s="34" t="s">
        <v>363</v>
      </c>
    </row>
    <row r="46" spans="2:13" ht="13" x14ac:dyDescent="0.3">
      <c r="B46" s="15" t="s">
        <v>338</v>
      </c>
      <c r="C46" s="15" t="s">
        <v>339</v>
      </c>
      <c r="D46" s="15" t="s">
        <v>340</v>
      </c>
      <c r="E46" s="15" t="s">
        <v>341</v>
      </c>
    </row>
    <row r="47" spans="2:13" x14ac:dyDescent="0.25">
      <c r="B47" s="249">
        <v>2</v>
      </c>
      <c r="C47" s="42">
        <v>2.0219772163693818E-29</v>
      </c>
      <c r="D47" s="42">
        <v>2.0219772163693818E-29</v>
      </c>
      <c r="E47" s="42">
        <v>1</v>
      </c>
    </row>
    <row r="48" spans="2:13" x14ac:dyDescent="0.25">
      <c r="B48" s="249">
        <v>3</v>
      </c>
      <c r="C48" s="42">
        <v>9.9076883602097336E-28</v>
      </c>
      <c r="D48" s="42">
        <v>1.0109886081846673E-27</v>
      </c>
      <c r="E48" s="42">
        <v>1</v>
      </c>
    </row>
    <row r="49" spans="2:5" x14ac:dyDescent="0.25">
      <c r="B49" s="249">
        <v>4</v>
      </c>
      <c r="C49" s="42">
        <v>4.8527453192863013E-26</v>
      </c>
      <c r="D49" s="42">
        <v>4.9538441801047679E-26</v>
      </c>
      <c r="E49" s="42">
        <v>1</v>
      </c>
    </row>
    <row r="50" spans="2:5" x14ac:dyDescent="0.25">
      <c r="B50" s="249">
        <v>5</v>
      </c>
      <c r="C50" s="42">
        <v>1.1646588766287212E-24</v>
      </c>
      <c r="D50" s="42">
        <v>1.2141973184297689E-24</v>
      </c>
      <c r="E50" s="42">
        <v>1</v>
      </c>
    </row>
    <row r="51" spans="2:5" x14ac:dyDescent="0.25">
      <c r="B51" s="249">
        <v>6</v>
      </c>
      <c r="C51" s="42">
        <v>2.7939681175791398E-23</v>
      </c>
      <c r="D51" s="42">
        <v>2.9153878494221167E-23</v>
      </c>
      <c r="E51" s="42">
        <v>1</v>
      </c>
    </row>
    <row r="52" spans="2:5" x14ac:dyDescent="0.25">
      <c r="B52" s="249">
        <v>7</v>
      </c>
      <c r="C52" s="42">
        <v>4.3772167175406226E-22</v>
      </c>
      <c r="D52" s="42">
        <v>4.6687555024828338E-22</v>
      </c>
      <c r="E52" s="42">
        <v>1</v>
      </c>
    </row>
    <row r="53" spans="2:5" x14ac:dyDescent="0.25">
      <c r="B53" s="249">
        <v>8</v>
      </c>
      <c r="C53" s="42">
        <v>6.8545351151274245E-21</v>
      </c>
      <c r="D53" s="42">
        <v>7.3214106653757082E-21</v>
      </c>
      <c r="E53" s="42">
        <v>1</v>
      </c>
    </row>
    <row r="54" spans="2:5" x14ac:dyDescent="0.25">
      <c r="B54" s="249">
        <v>9</v>
      </c>
      <c r="C54" s="42">
        <v>7.882715382396503E-20</v>
      </c>
      <c r="D54" s="42">
        <v>8.6148564489340741E-20</v>
      </c>
      <c r="E54" s="42">
        <v>1</v>
      </c>
    </row>
    <row r="55" spans="2:5" x14ac:dyDescent="0.25">
      <c r="B55" s="249">
        <v>10</v>
      </c>
      <c r="C55" s="42">
        <v>9.060838605309081E-19</v>
      </c>
      <c r="D55" s="42">
        <v>9.9223242502024885E-19</v>
      </c>
      <c r="E55" s="42">
        <v>1</v>
      </c>
    </row>
    <row r="56" spans="2:5" x14ac:dyDescent="0.25">
      <c r="B56" s="249">
        <v>11</v>
      </c>
      <c r="C56" s="42">
        <v>8.1547547447782254E-18</v>
      </c>
      <c r="D56" s="42">
        <v>9.1469871697984743E-18</v>
      </c>
      <c r="E56" s="42">
        <v>1</v>
      </c>
    </row>
    <row r="57" spans="2:5" x14ac:dyDescent="0.25">
      <c r="B57" s="249">
        <v>12</v>
      </c>
      <c r="C57" s="42">
        <v>7.3356549348582986E-17</v>
      </c>
      <c r="D57" s="42">
        <v>8.2503536518381464E-17</v>
      </c>
      <c r="E57" s="42">
        <v>1</v>
      </c>
    </row>
    <row r="58" spans="2:5" x14ac:dyDescent="0.25">
      <c r="B58" s="249">
        <v>13</v>
      </c>
      <c r="C58" s="42">
        <v>5.3794802855627573E-16</v>
      </c>
      <c r="D58" s="42">
        <v>6.2045156507465717E-16</v>
      </c>
      <c r="E58" s="42">
        <v>0.99999999999999989</v>
      </c>
    </row>
    <row r="59" spans="2:5" x14ac:dyDescent="0.25">
      <c r="B59" s="249">
        <v>14</v>
      </c>
      <c r="C59" s="42">
        <v>3.9429145274863578E-15</v>
      </c>
      <c r="D59" s="42">
        <v>4.5633660925610146E-15</v>
      </c>
      <c r="E59" s="42">
        <v>0.99999999999999933</v>
      </c>
    </row>
    <row r="60" spans="2:5" x14ac:dyDescent="0.25">
      <c r="B60" s="249">
        <v>15</v>
      </c>
      <c r="C60" s="42">
        <v>2.4220760668844594E-14</v>
      </c>
      <c r="D60" s="42">
        <v>2.8784126761405611E-14</v>
      </c>
      <c r="E60" s="42">
        <v>0.99999999999999545</v>
      </c>
    </row>
    <row r="61" spans="2:5" x14ac:dyDescent="0.25">
      <c r="B61" s="249">
        <v>16</v>
      </c>
      <c r="C61" s="42">
        <v>1.487042050366262E-13</v>
      </c>
      <c r="D61" s="42">
        <v>1.7748833179803182E-13</v>
      </c>
      <c r="E61" s="42">
        <v>0.99999999999997125</v>
      </c>
    </row>
    <row r="62" spans="2:5" x14ac:dyDescent="0.25">
      <c r="B62" s="249">
        <v>17</v>
      </c>
      <c r="C62" s="42">
        <v>7.8069707644229585E-13</v>
      </c>
      <c r="D62" s="42">
        <v>9.5818540824032777E-13</v>
      </c>
      <c r="E62" s="42">
        <v>0.99999999999982248</v>
      </c>
    </row>
    <row r="63" spans="2:5" x14ac:dyDescent="0.25">
      <c r="B63" s="249">
        <v>18</v>
      </c>
      <c r="C63" s="42">
        <v>4.0963361481183851E-12</v>
      </c>
      <c r="D63" s="42">
        <v>5.0545215563587125E-12</v>
      </c>
      <c r="E63" s="42">
        <v>0.99999999999904177</v>
      </c>
    </row>
    <row r="64" spans="2:5" x14ac:dyDescent="0.25">
      <c r="B64" s="249">
        <v>19</v>
      </c>
      <c r="C64" s="42">
        <v>1.8661086896983635E-11</v>
      </c>
      <c r="D64" s="42">
        <v>2.3715608453342346E-11</v>
      </c>
      <c r="E64" s="42">
        <v>0.99999999999494549</v>
      </c>
    </row>
    <row r="65" spans="2:5" x14ac:dyDescent="0.25">
      <c r="B65" s="249">
        <v>20</v>
      </c>
      <c r="C65" s="42">
        <v>8.4961046035046602E-11</v>
      </c>
      <c r="D65" s="42">
        <v>1.0867665448838894E-10</v>
      </c>
      <c r="E65" s="42">
        <v>0.99999999997628441</v>
      </c>
    </row>
    <row r="66" spans="2:5" x14ac:dyDescent="0.25">
      <c r="B66" s="249">
        <v>21</v>
      </c>
      <c r="C66" s="42">
        <v>3.3984418414018997E-10</v>
      </c>
      <c r="D66" s="42">
        <v>4.4852083862857894E-10</v>
      </c>
      <c r="E66" s="42">
        <v>0.99999999989132338</v>
      </c>
    </row>
    <row r="67" spans="2:5" x14ac:dyDescent="0.25">
      <c r="B67" s="249">
        <v>22</v>
      </c>
      <c r="C67" s="42">
        <v>1.3585271261004188E-9</v>
      </c>
      <c r="D67" s="42">
        <v>1.8070479647289977E-9</v>
      </c>
      <c r="E67" s="42">
        <v>0.99999999955147911</v>
      </c>
    </row>
    <row r="68" spans="2:5" x14ac:dyDescent="0.25">
      <c r="B68" s="249">
        <v>23</v>
      </c>
      <c r="C68" s="42">
        <v>4.8165961743560061E-9</v>
      </c>
      <c r="D68" s="42">
        <v>6.6236441390850038E-9</v>
      </c>
      <c r="E68" s="42">
        <v>0.99999999819295204</v>
      </c>
    </row>
    <row r="69" spans="2:5" x14ac:dyDescent="0.25">
      <c r="B69" s="249">
        <v>24</v>
      </c>
      <c r="C69" s="42">
        <v>1.7065795303079413E-8</v>
      </c>
      <c r="D69" s="42">
        <v>2.3689439442164416E-8</v>
      </c>
      <c r="E69" s="42">
        <v>0.99999999337635581</v>
      </c>
    </row>
    <row r="70" spans="2:5" x14ac:dyDescent="0.25">
      <c r="B70" s="249">
        <v>25</v>
      </c>
      <c r="C70" s="42">
        <v>5.40416851264185E-8</v>
      </c>
      <c r="D70" s="42">
        <v>7.7731124568582919E-8</v>
      </c>
      <c r="E70" s="42">
        <v>0.99999997631056059</v>
      </c>
    </row>
    <row r="71" spans="2:5" x14ac:dyDescent="0.25">
      <c r="B71" s="249">
        <v>26</v>
      </c>
      <c r="C71" s="42">
        <v>1.7101349043294361E-7</v>
      </c>
      <c r="D71" s="42">
        <v>2.4874461500152651E-7</v>
      </c>
      <c r="E71" s="42">
        <v>0.99999992226887546</v>
      </c>
    </row>
    <row r="72" spans="2:5" x14ac:dyDescent="0.25">
      <c r="B72" s="249">
        <v>27</v>
      </c>
      <c r="C72" s="42">
        <v>4.8673070353991376E-7</v>
      </c>
      <c r="D72" s="42">
        <v>7.3547531854144022E-7</v>
      </c>
      <c r="E72" s="42">
        <v>0.99999975125538498</v>
      </c>
    </row>
    <row r="73" spans="2:5" x14ac:dyDescent="0.25">
      <c r="B73" s="249">
        <v>28</v>
      </c>
      <c r="C73" s="42">
        <v>1.384298549776712E-6</v>
      </c>
      <c r="D73" s="42">
        <v>2.1197738683181524E-6</v>
      </c>
      <c r="E73" s="42">
        <v>0.99999926452468146</v>
      </c>
    </row>
    <row r="74" spans="2:5" x14ac:dyDescent="0.25">
      <c r="B74" s="249">
        <v>29</v>
      </c>
      <c r="C74" s="42">
        <v>3.5596248422829834E-6</v>
      </c>
      <c r="D74" s="42">
        <v>5.6793987106011359E-6</v>
      </c>
      <c r="E74" s="42">
        <v>0.99999788022613167</v>
      </c>
    </row>
    <row r="75" spans="2:5" x14ac:dyDescent="0.25">
      <c r="B75" s="249">
        <v>30</v>
      </c>
      <c r="C75" s="42">
        <v>9.1462582753104693E-6</v>
      </c>
      <c r="D75" s="42">
        <v>1.4825656985911604E-5</v>
      </c>
      <c r="E75" s="42">
        <v>0.99999432060128934</v>
      </c>
    </row>
    <row r="76" spans="2:5" x14ac:dyDescent="0.25">
      <c r="B76" s="249">
        <v>31</v>
      </c>
      <c r="C76" s="42">
        <v>2.1341269309057786E-5</v>
      </c>
      <c r="D76" s="42">
        <v>3.616692629496939E-5</v>
      </c>
      <c r="E76" s="42">
        <v>0.99998517434301404</v>
      </c>
    </row>
    <row r="77" spans="2:5" x14ac:dyDescent="0.25">
      <c r="B77" s="249">
        <v>32</v>
      </c>
      <c r="C77" s="42">
        <v>4.9755645017689089E-5</v>
      </c>
      <c r="D77" s="42">
        <v>8.5922571312658472E-5</v>
      </c>
      <c r="E77" s="42">
        <v>0.99996383307370507</v>
      </c>
    </row>
    <row r="78" spans="2:5" x14ac:dyDescent="0.25">
      <c r="B78" s="249">
        <v>33</v>
      </c>
      <c r="C78" s="42">
        <v>1.0573074566258874E-4</v>
      </c>
      <c r="D78" s="42">
        <v>1.9165331697524723E-4</v>
      </c>
      <c r="E78" s="42">
        <v>0.99991407742868732</v>
      </c>
    </row>
    <row r="79" spans="2:5" x14ac:dyDescent="0.25">
      <c r="B79" s="249">
        <v>34</v>
      </c>
      <c r="C79" s="42">
        <v>2.2448347654464954E-4</v>
      </c>
      <c r="D79" s="42">
        <v>4.1613679351989677E-4</v>
      </c>
      <c r="E79" s="42">
        <v>0.99980834668302476</v>
      </c>
    </row>
    <row r="80" spans="2:5" x14ac:dyDescent="0.25">
      <c r="B80" s="249">
        <v>35</v>
      </c>
      <c r="C80" s="42">
        <v>4.3576204270432144E-4</v>
      </c>
      <c r="D80" s="42">
        <v>8.5189883622421815E-4</v>
      </c>
      <c r="E80" s="42">
        <v>0.99958386320648007</v>
      </c>
    </row>
    <row r="81" spans="2:5" x14ac:dyDescent="0.25">
      <c r="B81" s="250">
        <v>36</v>
      </c>
      <c r="C81" s="251">
        <v>8.4511426463868781E-4</v>
      </c>
      <c r="D81" s="251">
        <v>1.697013100862906E-3</v>
      </c>
      <c r="E81" s="251">
        <v>0.99914810116377584</v>
      </c>
    </row>
    <row r="82" spans="2:5" x14ac:dyDescent="0.25">
      <c r="B82" s="249">
        <v>37</v>
      </c>
      <c r="C82" s="42">
        <v>1.5024253593576673E-3</v>
      </c>
      <c r="D82" s="42">
        <v>3.1994384602205732E-3</v>
      </c>
      <c r="E82" s="42">
        <v>0.9983029868991371</v>
      </c>
    </row>
    <row r="83" spans="2:5" x14ac:dyDescent="0.25">
      <c r="B83" s="249">
        <v>38</v>
      </c>
      <c r="C83" s="42">
        <v>2.6683700392758588E-3</v>
      </c>
      <c r="D83" s="42">
        <v>5.8678084994964325E-3</v>
      </c>
      <c r="E83" s="42">
        <v>0.99680056153977947</v>
      </c>
    </row>
    <row r="84" spans="2:5" x14ac:dyDescent="0.25">
      <c r="B84" s="249">
        <v>39</v>
      </c>
      <c r="C84" s="42">
        <v>4.3536563798711268E-3</v>
      </c>
      <c r="D84" s="42">
        <v>1.0221464879367559E-2</v>
      </c>
      <c r="E84" s="42">
        <v>0.99413219150050358</v>
      </c>
    </row>
    <row r="85" spans="2:5" x14ac:dyDescent="0.25">
      <c r="B85" s="249">
        <v>40</v>
      </c>
      <c r="C85" s="42">
        <v>7.0959424867169246E-3</v>
      </c>
      <c r="D85" s="42">
        <v>1.7317407366084482E-2</v>
      </c>
      <c r="E85" s="42">
        <v>0.98977853512063241</v>
      </c>
    </row>
    <row r="86" spans="2:5" x14ac:dyDescent="0.25">
      <c r="B86" s="249">
        <v>41</v>
      </c>
      <c r="C86" s="42">
        <v>1.0643913730075411E-2</v>
      </c>
      <c r="D86" s="42">
        <v>2.7961321096159893E-2</v>
      </c>
      <c r="E86" s="42">
        <v>0.98268259263391555</v>
      </c>
    </row>
    <row r="87" spans="2:5" x14ac:dyDescent="0.25">
      <c r="B87" s="249">
        <v>42</v>
      </c>
      <c r="C87" s="42">
        <v>1.5948130738896359E-2</v>
      </c>
      <c r="D87" s="42">
        <v>4.3909451835056248E-2</v>
      </c>
      <c r="E87" s="42">
        <v>0.9720386789038401</v>
      </c>
    </row>
    <row r="88" spans="2:5" x14ac:dyDescent="0.25">
      <c r="B88" s="249">
        <v>43</v>
      </c>
      <c r="C88" s="42">
        <v>2.2023609115618639E-2</v>
      </c>
      <c r="D88" s="42">
        <v>6.5933060950674888E-2</v>
      </c>
      <c r="E88" s="42">
        <v>0.95609054816494377</v>
      </c>
    </row>
    <row r="89" spans="2:5" x14ac:dyDescent="0.25">
      <c r="B89" s="249">
        <v>44</v>
      </c>
      <c r="C89" s="42">
        <v>3.0377391883611733E-2</v>
      </c>
      <c r="D89" s="42">
        <v>9.6310452834286617E-2</v>
      </c>
      <c r="E89" s="42">
        <v>0.93406693904932514</v>
      </c>
    </row>
    <row r="90" spans="2:5" x14ac:dyDescent="0.25">
      <c r="B90" s="249">
        <v>45</v>
      </c>
      <c r="C90" s="42">
        <v>3.866213512459675E-2</v>
      </c>
      <c r="D90" s="42">
        <v>0.13497258795888337</v>
      </c>
      <c r="E90" s="42">
        <v>0.90368954716571337</v>
      </c>
    </row>
    <row r="91" spans="2:5" x14ac:dyDescent="0.25">
      <c r="B91" s="249">
        <v>46</v>
      </c>
      <c r="C91" s="42">
        <v>4.9143590588570228E-2</v>
      </c>
      <c r="D91" s="42">
        <v>0.1841161785474536</v>
      </c>
      <c r="E91" s="42">
        <v>0.86502741204111666</v>
      </c>
    </row>
    <row r="92" spans="2:5" x14ac:dyDescent="0.25">
      <c r="B92" s="249">
        <v>47</v>
      </c>
      <c r="C92" s="42">
        <v>5.7690301995277887E-2</v>
      </c>
      <c r="D92" s="42">
        <v>0.24180648054273149</v>
      </c>
      <c r="E92" s="42">
        <v>0.81588382145254634</v>
      </c>
    </row>
    <row r="93" spans="2:5" x14ac:dyDescent="0.25">
      <c r="B93" s="249">
        <v>48</v>
      </c>
      <c r="C93" s="42">
        <v>6.7630498957426982E-2</v>
      </c>
      <c r="D93" s="42">
        <v>0.30943697950015847</v>
      </c>
      <c r="E93" s="42">
        <v>0.75819351945726854</v>
      </c>
    </row>
    <row r="94" spans="2:5" x14ac:dyDescent="0.25">
      <c r="B94" s="249">
        <v>49</v>
      </c>
      <c r="C94" s="42">
        <v>7.3266373870546644E-2</v>
      </c>
      <c r="D94" s="42">
        <v>0.3827033533707051</v>
      </c>
      <c r="E94" s="42">
        <v>0.69056302049984153</v>
      </c>
    </row>
    <row r="95" spans="2:5" x14ac:dyDescent="0.25">
      <c r="B95" s="249">
        <v>50</v>
      </c>
      <c r="C95" s="42">
        <v>7.9254490965736363E-2</v>
      </c>
      <c r="D95" s="42">
        <v>0.46195784433644149</v>
      </c>
      <c r="E95" s="42">
        <v>0.61729664662929484</v>
      </c>
    </row>
    <row r="96" spans="2:5" x14ac:dyDescent="0.25">
      <c r="B96" s="249">
        <v>51</v>
      </c>
      <c r="C96" s="42">
        <v>7.9254490965736363E-2</v>
      </c>
      <c r="D96" s="42">
        <v>0.54121233530217783</v>
      </c>
      <c r="E96" s="42">
        <v>0.53804215566355851</v>
      </c>
    </row>
    <row r="97" spans="2:5" x14ac:dyDescent="0.25">
      <c r="B97" s="249">
        <v>52</v>
      </c>
      <c r="C97" s="42">
        <v>7.9127683780191235E-2</v>
      </c>
      <c r="D97" s="42">
        <v>0.62034001908236902</v>
      </c>
      <c r="E97" s="42">
        <v>0.45878766469782217</v>
      </c>
    </row>
    <row r="98" spans="2:5" x14ac:dyDescent="0.25">
      <c r="B98" s="249">
        <v>53</v>
      </c>
      <c r="C98" s="42">
        <v>7.3040938874022521E-2</v>
      </c>
      <c r="D98" s="42">
        <v>0.69338095795639154</v>
      </c>
      <c r="E98" s="42">
        <v>0.37965998091763098</v>
      </c>
    </row>
    <row r="99" spans="2:5" x14ac:dyDescent="0.25">
      <c r="B99" s="249">
        <v>54</v>
      </c>
      <c r="C99" s="42">
        <v>6.7305352327825085E-2</v>
      </c>
      <c r="D99" s="42">
        <v>0.76068631028421663</v>
      </c>
      <c r="E99" s="42">
        <v>0.30661904204360846</v>
      </c>
    </row>
    <row r="100" spans="2:5" x14ac:dyDescent="0.25">
      <c r="B100" s="249">
        <v>55</v>
      </c>
      <c r="C100" s="42">
        <v>5.7334189019999135E-2</v>
      </c>
      <c r="D100" s="42">
        <v>0.81802049930421572</v>
      </c>
      <c r="E100" s="42">
        <v>0.23931368971578337</v>
      </c>
    </row>
    <row r="101" spans="2:5" x14ac:dyDescent="0.25">
      <c r="B101" s="249">
        <v>56</v>
      </c>
      <c r="C101" s="42">
        <v>4.8747909504926808E-2</v>
      </c>
      <c r="D101" s="42">
        <v>0.86676840880914252</v>
      </c>
      <c r="E101" s="42">
        <v>0.18197950069578428</v>
      </c>
    </row>
    <row r="102" spans="2:5" x14ac:dyDescent="0.25">
      <c r="B102" s="249">
        <v>57</v>
      </c>
      <c r="C102" s="42">
        <v>3.8301928896727976E-2</v>
      </c>
      <c r="D102" s="42">
        <v>0.90507033770587053</v>
      </c>
      <c r="E102" s="42">
        <v>0.13323159119085748</v>
      </c>
    </row>
    <row r="103" spans="2:5" x14ac:dyDescent="0.25">
      <c r="B103" s="249">
        <v>58</v>
      </c>
      <c r="C103" s="42">
        <v>3.0032194248570624E-2</v>
      </c>
      <c r="D103" s="42">
        <v>0.93510253195444115</v>
      </c>
      <c r="E103" s="42">
        <v>9.4929662294129469E-2</v>
      </c>
    </row>
    <row r="104" spans="2:5" x14ac:dyDescent="0.25">
      <c r="B104" s="249">
        <v>59</v>
      </c>
      <c r="C104" s="42">
        <v>2.1747451007585801E-2</v>
      </c>
      <c r="D104" s="42">
        <v>0.95684998296202695</v>
      </c>
      <c r="E104" s="42">
        <v>6.4897468045558848E-2</v>
      </c>
    </row>
    <row r="105" spans="2:5" x14ac:dyDescent="0.25">
      <c r="B105" s="249">
        <v>60</v>
      </c>
      <c r="C105" s="42">
        <v>1.5712444077730429E-2</v>
      </c>
      <c r="D105" s="42">
        <v>0.97256242703975737</v>
      </c>
      <c r="E105" s="42">
        <v>4.3150017037973054E-2</v>
      </c>
    </row>
    <row r="106" spans="2:5" x14ac:dyDescent="0.25">
      <c r="B106" s="249">
        <v>61</v>
      </c>
      <c r="C106" s="42">
        <v>1.0474962718487007E-2</v>
      </c>
      <c r="D106" s="42">
        <v>0.9830373897582444</v>
      </c>
      <c r="E106" s="42">
        <v>2.7437572960242629E-2</v>
      </c>
    </row>
    <row r="107" spans="2:5" x14ac:dyDescent="0.25">
      <c r="B107" s="249">
        <v>62</v>
      </c>
      <c r="C107" s="42">
        <v>6.9658502077938984E-3</v>
      </c>
      <c r="D107" s="42">
        <v>0.99000323996603834</v>
      </c>
      <c r="E107" s="42">
        <v>1.6962610241755605E-2</v>
      </c>
    </row>
    <row r="108" spans="2:5" x14ac:dyDescent="0.25">
      <c r="B108" s="249">
        <v>63</v>
      </c>
      <c r="C108" s="42">
        <v>4.2693920628414182E-3</v>
      </c>
      <c r="D108" s="42">
        <v>0.99427263202887972</v>
      </c>
      <c r="E108" s="42">
        <v>9.9967600339616602E-3</v>
      </c>
    </row>
    <row r="109" spans="2:5" x14ac:dyDescent="0.25">
      <c r="B109" s="249">
        <v>64</v>
      </c>
      <c r="C109" s="42">
        <v>2.6094756241475535E-3</v>
      </c>
      <c r="D109" s="42">
        <v>0.99688210765302732</v>
      </c>
      <c r="E109" s="42">
        <v>5.7273679711202785E-3</v>
      </c>
    </row>
    <row r="110" spans="2:5" x14ac:dyDescent="0.25">
      <c r="B110" s="249">
        <v>65</v>
      </c>
      <c r="C110" s="42">
        <v>1.4678300385829828E-3</v>
      </c>
      <c r="D110" s="42">
        <v>0.99834993769161029</v>
      </c>
      <c r="E110" s="42">
        <v>3.1178923469726838E-3</v>
      </c>
    </row>
    <row r="111" spans="2:5" x14ac:dyDescent="0.25">
      <c r="B111" s="249">
        <v>66</v>
      </c>
      <c r="C111" s="42">
        <v>8.2310608066371268E-4</v>
      </c>
      <c r="D111" s="42">
        <v>0.99917304377227401</v>
      </c>
      <c r="E111" s="42">
        <v>1.6500623083897104E-3</v>
      </c>
    </row>
    <row r="112" spans="2:5" x14ac:dyDescent="0.25">
      <c r="B112" s="249">
        <v>67</v>
      </c>
      <c r="C112" s="42">
        <v>4.2402434458433801E-4</v>
      </c>
      <c r="D112" s="42">
        <v>0.99959706811685833</v>
      </c>
      <c r="E112" s="42">
        <v>8.2695622772599453E-4</v>
      </c>
    </row>
    <row r="113" spans="2:5" x14ac:dyDescent="0.25">
      <c r="B113" s="249">
        <v>68</v>
      </c>
      <c r="C113" s="42">
        <v>2.1768094695238802E-4</v>
      </c>
      <c r="D113" s="42">
        <v>0.99981474906381074</v>
      </c>
      <c r="E113" s="42">
        <v>4.0293188314166617E-4</v>
      </c>
    </row>
    <row r="114" spans="2:5" x14ac:dyDescent="0.25">
      <c r="B114" s="249">
        <v>69</v>
      </c>
      <c r="C114" s="42">
        <v>1.0243809268347709E-4</v>
      </c>
      <c r="D114" s="42">
        <v>0.99991718715649425</v>
      </c>
      <c r="E114" s="42">
        <v>1.8525093618926292E-4</v>
      </c>
    </row>
    <row r="115" spans="2:5" x14ac:dyDescent="0.25">
      <c r="B115" s="249">
        <v>70</v>
      </c>
      <c r="C115" s="42">
        <v>4.8017855945380103E-5</v>
      </c>
      <c r="D115" s="42">
        <v>0.99996520501243957</v>
      </c>
      <c r="E115" s="42">
        <v>8.2812843505752909E-5</v>
      </c>
    </row>
    <row r="116" spans="2:5" x14ac:dyDescent="0.25">
      <c r="B116" s="249">
        <v>71</v>
      </c>
      <c r="C116" s="42">
        <v>2.0579081119448419E-5</v>
      </c>
      <c r="D116" s="42">
        <v>0.99998578409355898</v>
      </c>
      <c r="E116" s="42">
        <v>3.4794987560426982E-5</v>
      </c>
    </row>
    <row r="117" spans="2:5" x14ac:dyDescent="0.25">
      <c r="B117" s="249">
        <v>72</v>
      </c>
      <c r="C117" s="42">
        <v>8.7804079442979039E-6</v>
      </c>
      <c r="D117" s="42">
        <v>0.99999456450150326</v>
      </c>
      <c r="E117" s="42">
        <v>1.4215906441017445E-5</v>
      </c>
    </row>
    <row r="118" spans="2:5" x14ac:dyDescent="0.25">
      <c r="B118" s="249">
        <v>73</v>
      </c>
      <c r="C118" s="42">
        <v>3.4146030894492256E-6</v>
      </c>
      <c r="D118" s="42">
        <v>0.99999797910459276</v>
      </c>
      <c r="E118" s="42">
        <v>5.4354984967419639E-6</v>
      </c>
    </row>
    <row r="119" spans="2:5" x14ac:dyDescent="0.25">
      <c r="B119" s="249">
        <v>74</v>
      </c>
      <c r="C119" s="42">
        <v>1.3211261953226321E-6</v>
      </c>
      <c r="D119" s="42">
        <v>0.99999930023078809</v>
      </c>
      <c r="E119" s="42">
        <v>2.02089540723982E-6</v>
      </c>
    </row>
    <row r="120" spans="2:5" x14ac:dyDescent="0.25">
      <c r="B120" s="249">
        <v>75</v>
      </c>
      <c r="C120" s="42">
        <v>4.6417947403227144E-7</v>
      </c>
      <c r="D120" s="42">
        <v>0.99999976441026217</v>
      </c>
      <c r="E120" s="42">
        <v>6.9976921190928465E-7</v>
      </c>
    </row>
    <row r="121" spans="2:5" x14ac:dyDescent="0.25">
      <c r="B121" s="249">
        <v>76</v>
      </c>
      <c r="C121" s="42">
        <v>1.6212505537925351E-7</v>
      </c>
      <c r="D121" s="42">
        <v>0.99999992653531755</v>
      </c>
      <c r="E121" s="42">
        <v>2.3558973782922266E-7</v>
      </c>
    </row>
    <row r="122" spans="2:5" x14ac:dyDescent="0.25">
      <c r="B122" s="249">
        <v>77</v>
      </c>
      <c r="C122" s="42">
        <v>5.1197385909238596E-8</v>
      </c>
      <c r="D122" s="42">
        <v>0.99999997773270344</v>
      </c>
      <c r="E122" s="42">
        <v>7.3464682448509677E-8</v>
      </c>
    </row>
    <row r="123" spans="2:5" x14ac:dyDescent="0.25">
      <c r="B123" s="249">
        <v>78</v>
      </c>
      <c r="C123" s="42">
        <v>1.6055320581186803E-8</v>
      </c>
      <c r="D123" s="42">
        <v>0.99999999378802407</v>
      </c>
      <c r="E123" s="42">
        <v>2.2267296562183958E-8</v>
      </c>
    </row>
    <row r="124" spans="2:5" x14ac:dyDescent="0.25">
      <c r="B124" s="249">
        <v>79</v>
      </c>
      <c r="C124" s="42">
        <v>4.5284237536680045E-9</v>
      </c>
      <c r="D124" s="42">
        <v>0.99999999831644781</v>
      </c>
      <c r="E124" s="42">
        <v>6.2119759336454194E-9</v>
      </c>
    </row>
    <row r="125" spans="2:5" x14ac:dyDescent="0.25">
      <c r="B125" s="249">
        <v>80</v>
      </c>
      <c r="C125" s="42">
        <v>1.2666919590679531E-9</v>
      </c>
      <c r="D125" s="42">
        <v>0.99999999958313979</v>
      </c>
      <c r="E125" s="42">
        <v>1.683552186548809E-9</v>
      </c>
    </row>
    <row r="126" spans="2:5" x14ac:dyDescent="0.25">
      <c r="B126" s="249">
        <v>81</v>
      </c>
      <c r="C126" s="42">
        <v>3.1667298976699406E-10</v>
      </c>
      <c r="D126" s="42">
        <v>0.99999999989981281</v>
      </c>
      <c r="E126" s="42">
        <v>4.1686021301501341E-10</v>
      </c>
    </row>
    <row r="127" spans="2:5" x14ac:dyDescent="0.25">
      <c r="B127" s="249">
        <v>82</v>
      </c>
      <c r="C127" s="42">
        <v>7.8376564967331968E-11</v>
      </c>
      <c r="D127" s="42">
        <v>0.99999999997818934</v>
      </c>
      <c r="E127" s="42">
        <v>1.001871918759889E-10</v>
      </c>
    </row>
    <row r="128" spans="2:5" x14ac:dyDescent="0.25">
      <c r="B128" s="249">
        <v>83</v>
      </c>
      <c r="C128" s="42">
        <v>1.7204611822097102E-11</v>
      </c>
      <c r="D128" s="42">
        <v>0.99999999999539391</v>
      </c>
      <c r="E128" s="42">
        <v>2.1810664385668588E-11</v>
      </c>
    </row>
    <row r="129" spans="2:5" x14ac:dyDescent="0.25">
      <c r="B129" s="249">
        <v>84</v>
      </c>
      <c r="C129" s="42">
        <v>3.7299971430020403E-12</v>
      </c>
      <c r="D129" s="42">
        <v>0.99999999999912392</v>
      </c>
      <c r="E129" s="42">
        <v>4.6060932845648495E-12</v>
      </c>
    </row>
    <row r="130" spans="2:5" x14ac:dyDescent="0.25">
      <c r="B130" s="249">
        <v>85</v>
      </c>
      <c r="C130" s="42">
        <v>7.1047564628610913E-13</v>
      </c>
      <c r="D130" s="42">
        <v>0.99999999999983435</v>
      </c>
      <c r="E130" s="42">
        <v>8.7607698873171103E-13</v>
      </c>
    </row>
    <row r="131" spans="2:5" x14ac:dyDescent="0.25">
      <c r="B131" s="249">
        <v>86</v>
      </c>
      <c r="C131" s="42">
        <v>1.3321418367864639E-13</v>
      </c>
      <c r="D131" s="42">
        <v>0.99999999999996758</v>
      </c>
      <c r="E131" s="42">
        <v>1.6564527527407336E-13</v>
      </c>
    </row>
    <row r="132" spans="2:5" x14ac:dyDescent="0.25">
      <c r="B132" s="249">
        <v>87</v>
      </c>
      <c r="C132" s="42">
        <v>2.1686029901174953E-14</v>
      </c>
      <c r="D132" s="42">
        <v>0.99999999999998923</v>
      </c>
      <c r="E132" s="42">
        <v>3.2418512319054571E-14</v>
      </c>
    </row>
    <row r="133" spans="2:5" x14ac:dyDescent="0.25">
      <c r="B133" s="249">
        <v>88</v>
      </c>
      <c r="C133" s="42">
        <v>3.4582373264332057E-15</v>
      </c>
      <c r="D133" s="42">
        <v>0.99999999999999267</v>
      </c>
      <c r="E133" s="42">
        <v>1.0769163338864018E-14</v>
      </c>
    </row>
    <row r="134" spans="2:5" x14ac:dyDescent="0.25">
      <c r="B134" s="249">
        <v>89</v>
      </c>
      <c r="C134" s="42">
        <v>4.7157781724089179E-16</v>
      </c>
      <c r="D134" s="42">
        <v>0.99999999999999312</v>
      </c>
      <c r="E134" s="42">
        <v>7.3274719625260332E-15</v>
      </c>
    </row>
    <row r="135" spans="2:5" x14ac:dyDescent="0.25">
      <c r="B135" s="249">
        <v>90</v>
      </c>
      <c r="C135" s="42">
        <v>6.2519786376633405E-17</v>
      </c>
      <c r="D135" s="42">
        <v>0.99999999999999323</v>
      </c>
      <c r="E135" s="42">
        <v>6.8833827526759706E-15</v>
      </c>
    </row>
    <row r="136" spans="2:5" x14ac:dyDescent="0.25">
      <c r="B136" s="249">
        <v>91</v>
      </c>
      <c r="C136" s="42">
        <v>6.9466429307370544E-18</v>
      </c>
      <c r="D136" s="42">
        <v>0.99999999999999323</v>
      </c>
      <c r="E136" s="42">
        <v>6.7723604502134549E-15</v>
      </c>
    </row>
    <row r="137" spans="2:5" x14ac:dyDescent="0.25">
      <c r="B137" s="249">
        <v>92</v>
      </c>
      <c r="C137" s="42">
        <v>7.4097524594528999E-19</v>
      </c>
      <c r="D137" s="42">
        <v>0.99999999999999323</v>
      </c>
      <c r="E137" s="42">
        <v>6.7723604502134549E-15</v>
      </c>
    </row>
    <row r="138" spans="2:5" x14ac:dyDescent="0.25">
      <c r="B138" s="249">
        <v>93</v>
      </c>
      <c r="C138" s="42">
        <v>6.4432630082197917E-20</v>
      </c>
      <c r="D138" s="42">
        <v>0.99999999999999323</v>
      </c>
      <c r="E138" s="42">
        <v>6.7723604502134549E-15</v>
      </c>
    </row>
    <row r="139" spans="2:5" x14ac:dyDescent="0.25">
      <c r="B139" s="249">
        <v>94</v>
      </c>
      <c r="C139" s="42">
        <v>5.2526600610486757E-21</v>
      </c>
      <c r="D139" s="42">
        <v>0.99999999999999323</v>
      </c>
      <c r="E139" s="42">
        <v>6.7723604502134549E-15</v>
      </c>
    </row>
    <row r="140" spans="2:5" x14ac:dyDescent="0.25">
      <c r="B140" s="249">
        <v>95</v>
      </c>
      <c r="C140" s="42">
        <v>3.3527617410948895E-22</v>
      </c>
      <c r="D140" s="42">
        <v>0.99999999999999323</v>
      </c>
      <c r="E140" s="42">
        <v>6.7723604502134549E-15</v>
      </c>
    </row>
    <row r="141" spans="2:5" x14ac:dyDescent="0.25">
      <c r="B141" s="249">
        <v>96</v>
      </c>
      <c r="C141" s="42">
        <v>1.9022761651602211E-23</v>
      </c>
      <c r="D141" s="42">
        <v>0.99999999999999323</v>
      </c>
      <c r="E141" s="42">
        <v>6.7723604502134549E-15</v>
      </c>
    </row>
    <row r="142" spans="2:5" x14ac:dyDescent="0.25">
      <c r="B142" s="249">
        <v>97</v>
      </c>
      <c r="C142" s="42">
        <v>7.9261506881677435E-25</v>
      </c>
      <c r="D142" s="42">
        <v>0.99999999999999323</v>
      </c>
      <c r="E142" s="42">
        <v>6.7723604502134549E-15</v>
      </c>
    </row>
    <row r="143" spans="2:5" x14ac:dyDescent="0.25">
      <c r="B143" s="249">
        <v>98</v>
      </c>
      <c r="C143" s="42">
        <v>2.4769220900524807E-26</v>
      </c>
      <c r="D143" s="42">
        <v>0.99999999999999323</v>
      </c>
      <c r="E143" s="42">
        <v>6.7723604502134549E-15</v>
      </c>
    </row>
    <row r="144" spans="2:5" x14ac:dyDescent="0.25">
      <c r="B144" s="252">
        <v>99</v>
      </c>
      <c r="C144" s="45">
        <v>5.054943040923339E-28</v>
      </c>
      <c r="D144" s="45">
        <v>0.99999999999999323</v>
      </c>
      <c r="E144" s="45">
        <v>6.7723604502134549E-15</v>
      </c>
    </row>
    <row r="145" spans="2:13" x14ac:dyDescent="0.25">
      <c r="B145" s="249"/>
      <c r="C145" s="42">
        <v>0.99999999999999323</v>
      </c>
      <c r="D145" s="42"/>
      <c r="E145" s="42"/>
    </row>
    <row r="147" spans="2:13" x14ac:dyDescent="0.25">
      <c r="C147" s="30">
        <v>50.979999999999684</v>
      </c>
      <c r="D147" s="19" t="s">
        <v>342</v>
      </c>
    </row>
    <row r="148" spans="2:13" x14ac:dyDescent="0.25">
      <c r="C148" s="30">
        <v>24.727478787878646</v>
      </c>
      <c r="D148" s="19" t="s">
        <v>343</v>
      </c>
    </row>
    <row r="149" spans="2:13" x14ac:dyDescent="0.25">
      <c r="C149" s="30">
        <v>4.972673203406659</v>
      </c>
      <c r="D149" s="19" t="s">
        <v>344</v>
      </c>
    </row>
    <row r="150" spans="2:13" ht="14.5" x14ac:dyDescent="0.35">
      <c r="M150" s="34" t="s">
        <v>363</v>
      </c>
    </row>
  </sheetData>
  <phoneticPr fontId="0" type="noConversion"/>
  <hyperlinks>
    <hyperlink ref="M1" location="'Expanded Menu'!C56" tooltip="Return to the menu page" display="back to the menu  "/>
    <hyperlink ref="A21:C21" location="Data10!J1" tooltip="Click here to see the data for this example" display="Click here to see the data"/>
    <hyperlink ref="M44" location="'Expanded Menu'!C56" tooltip="Return to the menu page" display="back to the menu  "/>
    <hyperlink ref="M150" location="'Expanded Menu'!C56" tooltip="Return to the menu page" display="back to the menu  "/>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L96"/>
  <sheetViews>
    <sheetView showGridLines="0" workbookViewId="0">
      <selection activeCell="L1" sqref="L1"/>
    </sheetView>
  </sheetViews>
  <sheetFormatPr defaultColWidth="9.08984375" defaultRowHeight="12.5" x14ac:dyDescent="0.25"/>
  <cols>
    <col min="1" max="1" width="10.6328125" style="5" customWidth="1"/>
    <col min="2" max="2" width="7.453125" style="5" customWidth="1"/>
    <col min="3" max="10" width="9.08984375" style="5"/>
    <col min="11" max="11" width="9.6328125" style="5" customWidth="1"/>
    <col min="12" max="12" width="17.453125" style="5" bestFit="1" customWidth="1"/>
    <col min="13" max="16384" width="9.08984375" style="5"/>
  </cols>
  <sheetData>
    <row r="1" spans="12:12" ht="14.5" x14ac:dyDescent="0.35">
      <c r="L1" s="34" t="s">
        <v>363</v>
      </c>
    </row>
    <row r="29" spans="1:9" x14ac:dyDescent="0.25">
      <c r="A29" s="19" t="s">
        <v>265</v>
      </c>
    </row>
    <row r="30" spans="1:9" x14ac:dyDescent="0.25">
      <c r="A30" s="213"/>
      <c r="B30" s="9"/>
      <c r="C30" s="9"/>
      <c r="D30" s="9"/>
      <c r="E30" s="9"/>
      <c r="F30" s="9"/>
      <c r="G30" s="9"/>
      <c r="H30" s="9"/>
      <c r="I30" s="9"/>
    </row>
    <row r="32" spans="1:9" ht="15.5" x14ac:dyDescent="0.35">
      <c r="A32" s="6" t="s">
        <v>345</v>
      </c>
    </row>
    <row r="34" spans="1:2" ht="13" x14ac:dyDescent="0.3">
      <c r="A34" s="15" t="s">
        <v>346</v>
      </c>
      <c r="B34" s="17"/>
    </row>
    <row r="35" spans="1:2" x14ac:dyDescent="0.25">
      <c r="A35" s="17" t="s">
        <v>147</v>
      </c>
      <c r="B35" s="17">
        <v>120</v>
      </c>
    </row>
    <row r="36" spans="1:2" x14ac:dyDescent="0.25">
      <c r="A36" s="17" t="s">
        <v>350</v>
      </c>
      <c r="B36" s="17">
        <v>20</v>
      </c>
    </row>
    <row r="37" spans="1:2" x14ac:dyDescent="0.25">
      <c r="A37" s="17" t="s">
        <v>352</v>
      </c>
      <c r="B37" s="17">
        <v>1</v>
      </c>
    </row>
    <row r="38" spans="1:2" x14ac:dyDescent="0.25">
      <c r="A38" s="17"/>
      <c r="B38" s="17"/>
    </row>
    <row r="39" spans="1:2" ht="13" x14ac:dyDescent="0.3">
      <c r="A39" s="15" t="s">
        <v>347</v>
      </c>
      <c r="B39" s="17"/>
    </row>
    <row r="40" spans="1:2" x14ac:dyDescent="0.25">
      <c r="A40" s="17" t="s">
        <v>69</v>
      </c>
      <c r="B40" s="254">
        <f ca="1">AVERAGE(B$47:B$96)</f>
        <v>116.19599999999997</v>
      </c>
    </row>
    <row r="41" spans="1:2" x14ac:dyDescent="0.25">
      <c r="A41" s="17" t="s">
        <v>82</v>
      </c>
      <c r="B41" s="254">
        <f ca="1">STDEV(B$47:B$96)</f>
        <v>21.192999999518733</v>
      </c>
    </row>
    <row r="42" spans="1:2" x14ac:dyDescent="0.25">
      <c r="A42" s="17" t="s">
        <v>83</v>
      </c>
      <c r="B42" s="255">
        <f ca="1">COUNT(B$47:B$96)</f>
        <v>50</v>
      </c>
    </row>
    <row r="43" spans="1:2" x14ac:dyDescent="0.25">
      <c r="A43" s="17" t="s">
        <v>348</v>
      </c>
      <c r="B43" s="77">
        <f ca="1">MIN(B$47:B$96)</f>
        <v>62.8</v>
      </c>
    </row>
    <row r="44" spans="1:2" x14ac:dyDescent="0.25">
      <c r="A44" s="17" t="s">
        <v>349</v>
      </c>
      <c r="B44" s="77">
        <f ca="1">MAX(B$47:B$96)</f>
        <v>158</v>
      </c>
    </row>
    <row r="45" spans="1:2" x14ac:dyDescent="0.25">
      <c r="A45" s="17"/>
      <c r="B45" s="17"/>
    </row>
    <row r="46" spans="1:2" x14ac:dyDescent="0.25">
      <c r="A46" s="17"/>
      <c r="B46" s="17" t="s">
        <v>351</v>
      </c>
    </row>
    <row r="47" spans="1:2" x14ac:dyDescent="0.25">
      <c r="B47" s="256">
        <f t="shared" ref="B47:B78" ca="1" si="0">ROUND(NORMINV(RAND(),B$35,B$36),B$37)</f>
        <v>121.2</v>
      </c>
    </row>
    <row r="48" spans="1:2" x14ac:dyDescent="0.25">
      <c r="B48" s="256">
        <f t="shared" ca="1" si="0"/>
        <v>87.3</v>
      </c>
    </row>
    <row r="49" spans="2:2" x14ac:dyDescent="0.25">
      <c r="B49" s="256">
        <f t="shared" ca="1" si="0"/>
        <v>123.8</v>
      </c>
    </row>
    <row r="50" spans="2:2" x14ac:dyDescent="0.25">
      <c r="B50" s="256">
        <f t="shared" ca="1" si="0"/>
        <v>96.6</v>
      </c>
    </row>
    <row r="51" spans="2:2" x14ac:dyDescent="0.25">
      <c r="B51" s="256">
        <f t="shared" ca="1" si="0"/>
        <v>119.2</v>
      </c>
    </row>
    <row r="52" spans="2:2" x14ac:dyDescent="0.25">
      <c r="B52" s="256">
        <f t="shared" ca="1" si="0"/>
        <v>115.1</v>
      </c>
    </row>
    <row r="53" spans="2:2" x14ac:dyDescent="0.25">
      <c r="B53" s="256">
        <f t="shared" ca="1" si="0"/>
        <v>127.4</v>
      </c>
    </row>
    <row r="54" spans="2:2" x14ac:dyDescent="0.25">
      <c r="B54" s="256">
        <f t="shared" ca="1" si="0"/>
        <v>118.5</v>
      </c>
    </row>
    <row r="55" spans="2:2" x14ac:dyDescent="0.25">
      <c r="B55" s="256">
        <f t="shared" ca="1" si="0"/>
        <v>96.2</v>
      </c>
    </row>
    <row r="56" spans="2:2" x14ac:dyDescent="0.25">
      <c r="B56" s="256">
        <f t="shared" ca="1" si="0"/>
        <v>144.69999999999999</v>
      </c>
    </row>
    <row r="57" spans="2:2" x14ac:dyDescent="0.25">
      <c r="B57" s="256">
        <f t="shared" ca="1" si="0"/>
        <v>151.4</v>
      </c>
    </row>
    <row r="58" spans="2:2" x14ac:dyDescent="0.25">
      <c r="B58" s="256">
        <f t="shared" ca="1" si="0"/>
        <v>125</v>
      </c>
    </row>
    <row r="59" spans="2:2" x14ac:dyDescent="0.25">
      <c r="B59" s="256">
        <f t="shared" ca="1" si="0"/>
        <v>119</v>
      </c>
    </row>
    <row r="60" spans="2:2" x14ac:dyDescent="0.25">
      <c r="B60" s="256">
        <f t="shared" ca="1" si="0"/>
        <v>117.8</v>
      </c>
    </row>
    <row r="61" spans="2:2" x14ac:dyDescent="0.25">
      <c r="B61" s="256">
        <f t="shared" ca="1" si="0"/>
        <v>114.1</v>
      </c>
    </row>
    <row r="62" spans="2:2" x14ac:dyDescent="0.25">
      <c r="B62" s="256">
        <f t="shared" ca="1" si="0"/>
        <v>150.1</v>
      </c>
    </row>
    <row r="63" spans="2:2" x14ac:dyDescent="0.25">
      <c r="B63" s="256">
        <f t="shared" ca="1" si="0"/>
        <v>110.7</v>
      </c>
    </row>
    <row r="64" spans="2:2" x14ac:dyDescent="0.25">
      <c r="B64" s="256">
        <f t="shared" ca="1" si="0"/>
        <v>86.7</v>
      </c>
    </row>
    <row r="65" spans="2:2" x14ac:dyDescent="0.25">
      <c r="B65" s="256">
        <f t="shared" ca="1" si="0"/>
        <v>96</v>
      </c>
    </row>
    <row r="66" spans="2:2" x14ac:dyDescent="0.25">
      <c r="B66" s="256">
        <f t="shared" ca="1" si="0"/>
        <v>133.1</v>
      </c>
    </row>
    <row r="67" spans="2:2" x14ac:dyDescent="0.25">
      <c r="B67" s="256">
        <f t="shared" ca="1" si="0"/>
        <v>62.8</v>
      </c>
    </row>
    <row r="68" spans="2:2" x14ac:dyDescent="0.25">
      <c r="B68" s="256">
        <f t="shared" ca="1" si="0"/>
        <v>158</v>
      </c>
    </row>
    <row r="69" spans="2:2" x14ac:dyDescent="0.25">
      <c r="B69" s="256">
        <f t="shared" ca="1" si="0"/>
        <v>137.4</v>
      </c>
    </row>
    <row r="70" spans="2:2" x14ac:dyDescent="0.25">
      <c r="B70" s="256">
        <f t="shared" ca="1" si="0"/>
        <v>125.4</v>
      </c>
    </row>
    <row r="71" spans="2:2" x14ac:dyDescent="0.25">
      <c r="B71" s="256">
        <f t="shared" ca="1" si="0"/>
        <v>136.1</v>
      </c>
    </row>
    <row r="72" spans="2:2" x14ac:dyDescent="0.25">
      <c r="B72" s="256">
        <f t="shared" ca="1" si="0"/>
        <v>105.4</v>
      </c>
    </row>
    <row r="73" spans="2:2" x14ac:dyDescent="0.25">
      <c r="B73" s="256">
        <f t="shared" ca="1" si="0"/>
        <v>119.6</v>
      </c>
    </row>
    <row r="74" spans="2:2" x14ac:dyDescent="0.25">
      <c r="B74" s="256">
        <f t="shared" ca="1" si="0"/>
        <v>100.6</v>
      </c>
    </row>
    <row r="75" spans="2:2" x14ac:dyDescent="0.25">
      <c r="B75" s="256">
        <f t="shared" ca="1" si="0"/>
        <v>107.2</v>
      </c>
    </row>
    <row r="76" spans="2:2" x14ac:dyDescent="0.25">
      <c r="B76" s="256">
        <f t="shared" ca="1" si="0"/>
        <v>124.8</v>
      </c>
    </row>
    <row r="77" spans="2:2" x14ac:dyDescent="0.25">
      <c r="B77" s="256">
        <f t="shared" ca="1" si="0"/>
        <v>76.7</v>
      </c>
    </row>
    <row r="78" spans="2:2" x14ac:dyDescent="0.25">
      <c r="B78" s="256">
        <f t="shared" ca="1" si="0"/>
        <v>109.3</v>
      </c>
    </row>
    <row r="79" spans="2:2" x14ac:dyDescent="0.25">
      <c r="B79" s="256">
        <f t="shared" ref="B79:B96" ca="1" si="1">ROUND(NORMINV(RAND(),B$35,B$36),B$37)</f>
        <v>105.4</v>
      </c>
    </row>
    <row r="80" spans="2:2" x14ac:dyDescent="0.25">
      <c r="B80" s="256">
        <f t="shared" ca="1" si="1"/>
        <v>117.2</v>
      </c>
    </row>
    <row r="81" spans="2:12" x14ac:dyDescent="0.25">
      <c r="B81" s="256">
        <f t="shared" ca="1" si="1"/>
        <v>68.099999999999994</v>
      </c>
    </row>
    <row r="82" spans="2:12" x14ac:dyDescent="0.25">
      <c r="B82" s="256">
        <f t="shared" ca="1" si="1"/>
        <v>128.30000000000001</v>
      </c>
    </row>
    <row r="83" spans="2:12" x14ac:dyDescent="0.25">
      <c r="B83" s="256">
        <f t="shared" ca="1" si="1"/>
        <v>97.7</v>
      </c>
    </row>
    <row r="84" spans="2:12" x14ac:dyDescent="0.25">
      <c r="B84" s="256">
        <f t="shared" ca="1" si="1"/>
        <v>92</v>
      </c>
    </row>
    <row r="85" spans="2:12" x14ac:dyDescent="0.25">
      <c r="B85" s="256">
        <f t="shared" ca="1" si="1"/>
        <v>146</v>
      </c>
    </row>
    <row r="86" spans="2:12" x14ac:dyDescent="0.25">
      <c r="B86" s="256">
        <f t="shared" ca="1" si="1"/>
        <v>125.9</v>
      </c>
    </row>
    <row r="87" spans="2:12" x14ac:dyDescent="0.25">
      <c r="B87" s="256">
        <f t="shared" ca="1" si="1"/>
        <v>134.5</v>
      </c>
    </row>
    <row r="88" spans="2:12" x14ac:dyDescent="0.25">
      <c r="B88" s="256">
        <f t="shared" ca="1" si="1"/>
        <v>134.5</v>
      </c>
    </row>
    <row r="89" spans="2:12" x14ac:dyDescent="0.25">
      <c r="B89" s="256">
        <f t="shared" ca="1" si="1"/>
        <v>121.7</v>
      </c>
    </row>
    <row r="90" spans="2:12" x14ac:dyDescent="0.25">
      <c r="B90" s="256">
        <f t="shared" ca="1" si="1"/>
        <v>114.4</v>
      </c>
    </row>
    <row r="91" spans="2:12" x14ac:dyDescent="0.25">
      <c r="B91" s="256">
        <f t="shared" ca="1" si="1"/>
        <v>117</v>
      </c>
    </row>
    <row r="92" spans="2:12" x14ac:dyDescent="0.25">
      <c r="B92" s="256">
        <f t="shared" ca="1" si="1"/>
        <v>120.9</v>
      </c>
    </row>
    <row r="93" spans="2:12" x14ac:dyDescent="0.25">
      <c r="B93" s="256">
        <f t="shared" ca="1" si="1"/>
        <v>89.3</v>
      </c>
    </row>
    <row r="94" spans="2:12" x14ac:dyDescent="0.25">
      <c r="B94" s="256">
        <f t="shared" ca="1" si="1"/>
        <v>155.4</v>
      </c>
    </row>
    <row r="95" spans="2:12" x14ac:dyDescent="0.25">
      <c r="B95" s="256">
        <f t="shared" ca="1" si="1"/>
        <v>119.5</v>
      </c>
    </row>
    <row r="96" spans="2:12" ht="14.5" x14ac:dyDescent="0.35">
      <c r="B96" s="256">
        <f t="shared" ca="1" si="1"/>
        <v>104.8</v>
      </c>
      <c r="L96" s="34" t="s">
        <v>363</v>
      </c>
    </row>
  </sheetData>
  <phoneticPr fontId="0" type="noConversion"/>
  <hyperlinks>
    <hyperlink ref="L1" location="'Expanded Menu'!C67" tooltip="return to the menu page" display="back to the menu  "/>
    <hyperlink ref="L96" location="'Expanded Menu'!C67" tooltip="return to the menu page" display="back to the menu  "/>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N59"/>
  <sheetViews>
    <sheetView showGridLines="0" workbookViewId="0">
      <selection activeCell="N1" sqref="N1"/>
    </sheetView>
  </sheetViews>
  <sheetFormatPr defaultColWidth="8.81640625" defaultRowHeight="14.5" x14ac:dyDescent="0.35"/>
  <cols>
    <col min="14" max="14" width="16.453125" customWidth="1"/>
  </cols>
  <sheetData>
    <row r="1" spans="1:14" x14ac:dyDescent="0.35">
      <c r="N1" s="34" t="s">
        <v>363</v>
      </c>
    </row>
    <row r="2" spans="1:14" x14ac:dyDescent="0.35">
      <c r="A2" t="s">
        <v>359</v>
      </c>
    </row>
    <row r="39" spans="1:1" x14ac:dyDescent="0.35">
      <c r="A39" t="s">
        <v>353</v>
      </c>
    </row>
    <row r="59" spans="14:14" x14ac:dyDescent="0.35">
      <c r="N59" s="34" t="s">
        <v>363</v>
      </c>
    </row>
  </sheetData>
  <phoneticPr fontId="0" type="noConversion"/>
  <hyperlinks>
    <hyperlink ref="N1" location="'Expanded Menu'!C76" tooltip="return to the menu page" display="back to the menu  "/>
    <hyperlink ref="N59" location="'Expanded Menu'!C76" tooltip="return to the menu page" display="back to the menu  "/>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M48"/>
  <sheetViews>
    <sheetView showGridLines="0" workbookViewId="0">
      <selection activeCell="K1" sqref="K1"/>
    </sheetView>
  </sheetViews>
  <sheetFormatPr defaultColWidth="9.08984375" defaultRowHeight="12.5" x14ac:dyDescent="0.25"/>
  <cols>
    <col min="1" max="1" width="9.08984375" style="5"/>
    <col min="2" max="2" width="16.6328125" style="5" bestFit="1" customWidth="1"/>
    <col min="3" max="10" width="9.08984375" style="5"/>
    <col min="11" max="11" width="17.453125" style="5" bestFit="1" customWidth="1"/>
    <col min="12" max="12" width="9.08984375" style="5"/>
    <col min="13" max="13" width="16.08984375" style="5" customWidth="1"/>
    <col min="14" max="16384" width="9.08984375" style="5"/>
  </cols>
  <sheetData>
    <row r="1" spans="1:13" ht="14.5" x14ac:dyDescent="0.35">
      <c r="A1"/>
      <c r="B1"/>
      <c r="C1"/>
      <c r="D1"/>
      <c r="E1"/>
      <c r="F1"/>
      <c r="G1"/>
      <c r="H1"/>
      <c r="I1"/>
      <c r="J1"/>
      <c r="K1" s="34" t="s">
        <v>363</v>
      </c>
      <c r="L1"/>
    </row>
    <row r="2" spans="1:13" ht="14.5" x14ac:dyDescent="0.35">
      <c r="A2" t="s">
        <v>360</v>
      </c>
      <c r="B2"/>
      <c r="C2"/>
      <c r="D2"/>
      <c r="E2"/>
      <c r="F2"/>
      <c r="G2"/>
      <c r="H2"/>
      <c r="I2"/>
      <c r="J2"/>
      <c r="K2"/>
      <c r="L2"/>
      <c r="M2"/>
    </row>
    <row r="3" spans="1:13" ht="14.5" x14ac:dyDescent="0.35">
      <c r="A3"/>
      <c r="B3"/>
      <c r="C3"/>
      <c r="D3"/>
      <c r="E3"/>
      <c r="F3"/>
      <c r="G3"/>
      <c r="H3"/>
      <c r="I3"/>
      <c r="J3"/>
      <c r="K3"/>
      <c r="L3"/>
      <c r="M3"/>
    </row>
    <row r="4" spans="1:13" ht="14.5" x14ac:dyDescent="0.35">
      <c r="A4"/>
      <c r="B4"/>
      <c r="C4"/>
      <c r="D4"/>
      <c r="E4"/>
      <c r="F4"/>
      <c r="G4"/>
      <c r="H4"/>
      <c r="I4"/>
      <c r="J4"/>
      <c r="K4"/>
      <c r="L4"/>
      <c r="M4"/>
    </row>
    <row r="5" spans="1:13" ht="14.5" x14ac:dyDescent="0.35">
      <c r="A5"/>
      <c r="B5"/>
      <c r="C5"/>
      <c r="D5"/>
      <c r="E5"/>
      <c r="F5"/>
      <c r="G5"/>
      <c r="H5"/>
      <c r="I5"/>
      <c r="J5"/>
      <c r="K5"/>
      <c r="L5"/>
      <c r="M5"/>
    </row>
    <row r="6" spans="1:13" ht="14.5" x14ac:dyDescent="0.35">
      <c r="A6"/>
      <c r="B6"/>
      <c r="C6"/>
      <c r="D6"/>
      <c r="E6"/>
      <c r="F6"/>
      <c r="G6"/>
      <c r="H6"/>
      <c r="I6"/>
      <c r="J6"/>
      <c r="K6"/>
      <c r="L6"/>
      <c r="M6"/>
    </row>
    <row r="9" spans="1:13" x14ac:dyDescent="0.25">
      <c r="B9" s="17"/>
      <c r="C9" s="55"/>
    </row>
    <row r="10" spans="1:13" x14ac:dyDescent="0.25">
      <c r="B10" s="17"/>
      <c r="C10" s="55"/>
    </row>
    <row r="11" spans="1:13" x14ac:dyDescent="0.25">
      <c r="B11" s="17"/>
      <c r="C11" s="55"/>
    </row>
    <row r="12" spans="1:13" ht="14.5" x14ac:dyDescent="0.35">
      <c r="B12" s="17"/>
      <c r="C12" s="55"/>
      <c r="J12"/>
    </row>
    <row r="19" ht="14.25" customHeight="1" x14ac:dyDescent="0.25"/>
    <row r="35" spans="1:12" ht="14.5" x14ac:dyDescent="0.35">
      <c r="L35"/>
    </row>
    <row r="36" spans="1:12" ht="14.5" x14ac:dyDescent="0.35">
      <c r="L36"/>
    </row>
    <row r="37" spans="1:12" ht="14.5" x14ac:dyDescent="0.35">
      <c r="A37" s="5" t="s">
        <v>361</v>
      </c>
      <c r="L37"/>
    </row>
    <row r="38" spans="1:12" x14ac:dyDescent="0.25">
      <c r="A38" s="9"/>
      <c r="B38" s="9"/>
      <c r="C38" s="9"/>
      <c r="D38" s="9"/>
      <c r="E38" s="9"/>
      <c r="F38" s="9"/>
      <c r="G38" s="9"/>
      <c r="H38" s="9"/>
      <c r="I38" s="9"/>
    </row>
    <row r="40" spans="1:12" ht="15.5" x14ac:dyDescent="0.35">
      <c r="A40" s="261" t="s">
        <v>409</v>
      </c>
      <c r="B40" s="260"/>
      <c r="C40" s="260"/>
      <c r="D40" s="260"/>
      <c r="E40" s="260"/>
      <c r="F40" s="260"/>
      <c r="G40" s="260"/>
    </row>
    <row r="41" spans="1:12" x14ac:dyDescent="0.25">
      <c r="A41" s="260"/>
      <c r="B41" s="260"/>
      <c r="C41" s="260"/>
      <c r="D41" s="260"/>
      <c r="E41" s="260"/>
      <c r="F41" s="260"/>
      <c r="G41" s="260"/>
    </row>
    <row r="42" spans="1:12" x14ac:dyDescent="0.25">
      <c r="A42" s="260"/>
      <c r="B42" s="262" t="s">
        <v>354</v>
      </c>
      <c r="C42" s="260" t="s">
        <v>410</v>
      </c>
      <c r="D42" s="260"/>
      <c r="E42" s="260"/>
      <c r="F42" s="260"/>
      <c r="G42" s="260"/>
    </row>
    <row r="43" spans="1:12" x14ac:dyDescent="0.25">
      <c r="A43" s="260"/>
      <c r="B43" s="262" t="s">
        <v>355</v>
      </c>
      <c r="C43" s="260" t="s">
        <v>393</v>
      </c>
      <c r="D43" s="260"/>
      <c r="E43" s="260"/>
      <c r="F43" s="260"/>
      <c r="G43" s="260"/>
    </row>
    <row r="44" spans="1:12" x14ac:dyDescent="0.25">
      <c r="A44" s="260"/>
      <c r="B44" s="262" t="s">
        <v>356</v>
      </c>
      <c r="C44" s="260" t="s">
        <v>411</v>
      </c>
      <c r="D44" s="260"/>
      <c r="E44" s="260"/>
      <c r="F44" s="260"/>
      <c r="G44" s="260"/>
    </row>
    <row r="45" spans="1:12" x14ac:dyDescent="0.25">
      <c r="A45" s="260"/>
      <c r="B45" s="262" t="s">
        <v>357</v>
      </c>
      <c r="C45" s="260" t="s">
        <v>394</v>
      </c>
      <c r="D45" s="260"/>
      <c r="E45" s="260"/>
      <c r="F45" s="260"/>
      <c r="G45" s="260"/>
    </row>
    <row r="46" spans="1:12" x14ac:dyDescent="0.25">
      <c r="A46" s="260"/>
      <c r="B46" s="262" t="s">
        <v>358</v>
      </c>
      <c r="C46" s="260" t="s">
        <v>395</v>
      </c>
      <c r="D46" s="260"/>
      <c r="E46" s="260"/>
      <c r="F46" s="260"/>
      <c r="G46" s="260"/>
    </row>
    <row r="48" spans="1:12" ht="14.5" x14ac:dyDescent="0.35">
      <c r="K48" s="34" t="s">
        <v>363</v>
      </c>
    </row>
  </sheetData>
  <phoneticPr fontId="0" type="noConversion"/>
  <hyperlinks>
    <hyperlink ref="K1" location="'Expanded Menu'!C77" tooltip="return to the menu page" display="back to the menu  "/>
    <hyperlink ref="K48" location="'Expanded Menu'!C77" tooltip="return to the menu page" display="back to the menu  "/>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1:I149"/>
  <sheetViews>
    <sheetView showGridLines="0" workbookViewId="0">
      <selection activeCell="I1" sqref="I1"/>
    </sheetView>
  </sheetViews>
  <sheetFormatPr defaultColWidth="8.81640625" defaultRowHeight="14.5" x14ac:dyDescent="0.35"/>
  <cols>
    <col min="1" max="1" width="4.81640625" customWidth="1"/>
    <col min="2" max="2" width="8.6328125" customWidth="1"/>
    <col min="3" max="3" width="7.453125" customWidth="1"/>
    <col min="6" max="6" width="8.81640625" bestFit="1" customWidth="1"/>
    <col min="7" max="7" width="5.6328125" bestFit="1" customWidth="1"/>
    <col min="10" max="10" width="1.81640625" customWidth="1"/>
    <col min="11" max="11" width="10.81640625" bestFit="1" customWidth="1"/>
    <col min="12" max="12" width="5.81640625" customWidth="1"/>
  </cols>
  <sheetData>
    <row r="1" spans="2:9" x14ac:dyDescent="0.35">
      <c r="D1" s="13"/>
      <c r="F1" s="13"/>
      <c r="G1" s="13"/>
      <c r="I1" s="34" t="s">
        <v>367</v>
      </c>
    </row>
    <row r="2" spans="2:9" x14ac:dyDescent="0.35">
      <c r="B2" s="20" t="s">
        <v>66</v>
      </c>
    </row>
    <row r="3" spans="2:9" x14ac:dyDescent="0.35">
      <c r="B3" s="32">
        <v>3985</v>
      </c>
    </row>
    <row r="4" spans="2:9" x14ac:dyDescent="0.35">
      <c r="B4" s="32">
        <v>3564</v>
      </c>
    </row>
    <row r="5" spans="2:9" x14ac:dyDescent="0.35">
      <c r="B5" s="32">
        <v>2914</v>
      </c>
    </row>
    <row r="6" spans="2:9" x14ac:dyDescent="0.35">
      <c r="B6" s="32">
        <v>3413</v>
      </c>
    </row>
    <row r="7" spans="2:9" x14ac:dyDescent="0.35">
      <c r="B7" s="32">
        <v>3627</v>
      </c>
    </row>
    <row r="8" spans="2:9" x14ac:dyDescent="0.35">
      <c r="B8" s="32">
        <v>3727</v>
      </c>
    </row>
    <row r="9" spans="2:9" x14ac:dyDescent="0.35">
      <c r="B9" s="32">
        <v>2304</v>
      </c>
    </row>
    <row r="10" spans="2:9" x14ac:dyDescent="0.35">
      <c r="B10" s="32">
        <v>3103</v>
      </c>
    </row>
    <row r="11" spans="2:9" x14ac:dyDescent="0.35">
      <c r="B11" s="32">
        <v>3859</v>
      </c>
    </row>
    <row r="12" spans="2:9" x14ac:dyDescent="0.35">
      <c r="B12" s="32">
        <v>4318</v>
      </c>
    </row>
    <row r="13" spans="2:9" x14ac:dyDescent="0.35">
      <c r="B13" s="32">
        <v>2931</v>
      </c>
    </row>
    <row r="14" spans="2:9" x14ac:dyDescent="0.35">
      <c r="B14" s="32">
        <v>3926</v>
      </c>
    </row>
    <row r="15" spans="2:9" x14ac:dyDescent="0.35">
      <c r="B15" s="32">
        <v>2206</v>
      </c>
    </row>
    <row r="16" spans="2:9" x14ac:dyDescent="0.35">
      <c r="B16" s="32">
        <v>2401</v>
      </c>
    </row>
    <row r="17" spans="2:2" x14ac:dyDescent="0.35">
      <c r="B17" s="32">
        <v>3152</v>
      </c>
    </row>
    <row r="18" spans="2:2" x14ac:dyDescent="0.35">
      <c r="B18" s="32">
        <v>2863</v>
      </c>
    </row>
    <row r="19" spans="2:2" x14ac:dyDescent="0.35">
      <c r="B19" s="32">
        <v>2683</v>
      </c>
    </row>
    <row r="20" spans="2:2" x14ac:dyDescent="0.35">
      <c r="B20" s="32">
        <v>3468</v>
      </c>
    </row>
    <row r="21" spans="2:2" x14ac:dyDescent="0.35">
      <c r="B21" s="32">
        <v>3159</v>
      </c>
    </row>
    <row r="22" spans="2:2" x14ac:dyDescent="0.35">
      <c r="B22" s="32">
        <v>4390</v>
      </c>
    </row>
    <row r="23" spans="2:2" x14ac:dyDescent="0.35">
      <c r="B23" s="32">
        <v>2425</v>
      </c>
    </row>
    <row r="24" spans="2:2" x14ac:dyDescent="0.35">
      <c r="B24" s="32">
        <v>2259</v>
      </c>
    </row>
    <row r="25" spans="2:2" x14ac:dyDescent="0.35">
      <c r="B25" s="32">
        <v>2718</v>
      </c>
    </row>
    <row r="26" spans="2:2" x14ac:dyDescent="0.35">
      <c r="B26" s="32">
        <v>3032</v>
      </c>
    </row>
    <row r="27" spans="2:2" x14ac:dyDescent="0.35">
      <c r="B27" s="32">
        <v>4447</v>
      </c>
    </row>
    <row r="28" spans="2:2" x14ac:dyDescent="0.35">
      <c r="B28" s="32">
        <v>2100</v>
      </c>
    </row>
    <row r="29" spans="2:2" x14ac:dyDescent="0.35">
      <c r="B29" s="32">
        <v>3294</v>
      </c>
    </row>
    <row r="30" spans="2:2" x14ac:dyDescent="0.35">
      <c r="B30" s="32">
        <v>3393</v>
      </c>
    </row>
    <row r="31" spans="2:2" x14ac:dyDescent="0.35">
      <c r="B31" s="32">
        <v>3376</v>
      </c>
    </row>
    <row r="32" spans="2:2" x14ac:dyDescent="0.35">
      <c r="B32" s="32">
        <v>4391</v>
      </c>
    </row>
    <row r="33" spans="2:2" x14ac:dyDescent="0.35">
      <c r="B33" s="32">
        <v>3588</v>
      </c>
    </row>
    <row r="34" spans="2:2" x14ac:dyDescent="0.35">
      <c r="B34" s="32">
        <v>2419</v>
      </c>
    </row>
    <row r="35" spans="2:2" x14ac:dyDescent="0.35">
      <c r="B35" s="32">
        <v>2710</v>
      </c>
    </row>
    <row r="36" spans="2:2" x14ac:dyDescent="0.35">
      <c r="B36" s="32">
        <v>3312</v>
      </c>
    </row>
    <row r="37" spans="2:2" x14ac:dyDescent="0.35">
      <c r="B37" s="32">
        <v>3799</v>
      </c>
    </row>
    <row r="38" spans="2:2" x14ac:dyDescent="0.35">
      <c r="B38" s="32">
        <v>2362</v>
      </c>
    </row>
    <row r="39" spans="2:2" x14ac:dyDescent="0.35">
      <c r="B39" s="32">
        <v>2800</v>
      </c>
    </row>
    <row r="40" spans="2:2" x14ac:dyDescent="0.35">
      <c r="B40" s="32">
        <v>3495</v>
      </c>
    </row>
    <row r="41" spans="2:2" x14ac:dyDescent="0.35">
      <c r="B41" s="32">
        <v>2239</v>
      </c>
    </row>
    <row r="42" spans="2:2" x14ac:dyDescent="0.35">
      <c r="B42" s="32">
        <v>3757</v>
      </c>
    </row>
    <row r="43" spans="2:2" x14ac:dyDescent="0.35">
      <c r="B43" s="32">
        <v>2617</v>
      </c>
    </row>
    <row r="44" spans="2:2" x14ac:dyDescent="0.35">
      <c r="B44" s="32">
        <v>2636</v>
      </c>
    </row>
    <row r="45" spans="2:2" x14ac:dyDescent="0.35">
      <c r="B45" s="32">
        <v>3107</v>
      </c>
    </row>
    <row r="46" spans="2:2" x14ac:dyDescent="0.35">
      <c r="B46" s="32">
        <v>2288</v>
      </c>
    </row>
    <row r="47" spans="2:2" x14ac:dyDescent="0.35">
      <c r="B47" s="32">
        <v>2773</v>
      </c>
    </row>
    <row r="48" spans="2:2" x14ac:dyDescent="0.35">
      <c r="B48" s="32">
        <v>3043</v>
      </c>
    </row>
    <row r="49" spans="2:2" x14ac:dyDescent="0.35">
      <c r="B49" s="32">
        <v>3866</v>
      </c>
    </row>
    <row r="50" spans="2:2" x14ac:dyDescent="0.35">
      <c r="B50" s="32">
        <v>2573</v>
      </c>
    </row>
    <row r="51" spans="2:2" x14ac:dyDescent="0.35">
      <c r="B51" s="32">
        <v>2166</v>
      </c>
    </row>
    <row r="52" spans="2:2" x14ac:dyDescent="0.35">
      <c r="B52" s="32">
        <v>3434</v>
      </c>
    </row>
    <row r="53" spans="2:2" x14ac:dyDescent="0.35">
      <c r="B53" s="32">
        <v>2335</v>
      </c>
    </row>
    <row r="54" spans="2:2" x14ac:dyDescent="0.35">
      <c r="B54" s="32">
        <v>2515</v>
      </c>
    </row>
    <row r="55" spans="2:2" x14ac:dyDescent="0.35">
      <c r="B55" s="32">
        <v>2156</v>
      </c>
    </row>
    <row r="56" spans="2:2" x14ac:dyDescent="0.35">
      <c r="B56" s="32">
        <v>2835</v>
      </c>
    </row>
    <row r="57" spans="2:2" x14ac:dyDescent="0.35">
      <c r="B57" s="32">
        <v>2080</v>
      </c>
    </row>
    <row r="58" spans="2:2" x14ac:dyDescent="0.35">
      <c r="B58" s="32">
        <v>2805</v>
      </c>
    </row>
    <row r="59" spans="2:2" x14ac:dyDescent="0.35">
      <c r="B59" s="32">
        <v>2407</v>
      </c>
    </row>
    <row r="60" spans="2:2" x14ac:dyDescent="0.35">
      <c r="B60" s="32">
        <v>2266</v>
      </c>
    </row>
    <row r="61" spans="2:2" x14ac:dyDescent="0.35">
      <c r="B61" s="32">
        <v>4637</v>
      </c>
    </row>
    <row r="62" spans="2:2" x14ac:dyDescent="0.35">
      <c r="B62" s="32">
        <v>2945</v>
      </c>
    </row>
    <row r="63" spans="2:2" x14ac:dyDescent="0.35">
      <c r="B63" s="32">
        <v>3894</v>
      </c>
    </row>
    <row r="64" spans="2:2" x14ac:dyDescent="0.35">
      <c r="B64" s="32">
        <v>2484</v>
      </c>
    </row>
    <row r="65" spans="2:2" x14ac:dyDescent="0.35">
      <c r="B65" s="32">
        <v>3053</v>
      </c>
    </row>
    <row r="66" spans="2:2" x14ac:dyDescent="0.35">
      <c r="B66" s="32">
        <v>2138</v>
      </c>
    </row>
    <row r="67" spans="2:2" x14ac:dyDescent="0.35">
      <c r="B67" s="32">
        <v>3429</v>
      </c>
    </row>
    <row r="68" spans="2:2" x14ac:dyDescent="0.35">
      <c r="B68" s="32">
        <v>3160</v>
      </c>
    </row>
    <row r="69" spans="2:2" x14ac:dyDescent="0.35">
      <c r="B69" s="32">
        <v>2822</v>
      </c>
    </row>
    <row r="70" spans="2:2" x14ac:dyDescent="0.35">
      <c r="B70" s="32">
        <v>3698</v>
      </c>
    </row>
    <row r="71" spans="2:2" x14ac:dyDescent="0.35">
      <c r="B71" s="32">
        <v>3137</v>
      </c>
    </row>
    <row r="72" spans="2:2" x14ac:dyDescent="0.35">
      <c r="B72" s="32">
        <v>3674</v>
      </c>
    </row>
    <row r="73" spans="2:2" x14ac:dyDescent="0.35">
      <c r="B73" s="32">
        <v>3221</v>
      </c>
    </row>
    <row r="74" spans="2:2" x14ac:dyDescent="0.35">
      <c r="B74" s="32">
        <v>6180</v>
      </c>
    </row>
    <row r="75" spans="2:2" x14ac:dyDescent="0.35">
      <c r="B75" s="32">
        <v>2686</v>
      </c>
    </row>
    <row r="76" spans="2:2" x14ac:dyDescent="0.35">
      <c r="B76" s="32">
        <v>3766</v>
      </c>
    </row>
    <row r="77" spans="2:2" x14ac:dyDescent="0.35">
      <c r="B77" s="32">
        <v>3273</v>
      </c>
    </row>
    <row r="78" spans="2:2" x14ac:dyDescent="0.35">
      <c r="B78" s="32">
        <v>2920</v>
      </c>
    </row>
    <row r="79" spans="2:2" x14ac:dyDescent="0.35">
      <c r="B79" s="32">
        <v>3932</v>
      </c>
    </row>
    <row r="80" spans="2:2" x14ac:dyDescent="0.35">
      <c r="B80" s="32">
        <v>2771</v>
      </c>
    </row>
    <row r="81" spans="2:2" x14ac:dyDescent="0.35">
      <c r="B81" s="32">
        <v>4648</v>
      </c>
    </row>
    <row r="82" spans="2:2" x14ac:dyDescent="0.35">
      <c r="B82" s="32">
        <v>2766</v>
      </c>
    </row>
    <row r="83" spans="2:2" x14ac:dyDescent="0.35">
      <c r="B83" s="32">
        <v>3470</v>
      </c>
    </row>
    <row r="84" spans="2:2" x14ac:dyDescent="0.35">
      <c r="B84" s="32">
        <v>2156</v>
      </c>
    </row>
    <row r="85" spans="2:2" x14ac:dyDescent="0.35">
      <c r="B85" s="32">
        <v>2508</v>
      </c>
    </row>
    <row r="86" spans="2:2" x14ac:dyDescent="0.35">
      <c r="B86" s="32">
        <v>3504</v>
      </c>
    </row>
    <row r="87" spans="2:2" x14ac:dyDescent="0.35">
      <c r="B87" s="32">
        <v>2500</v>
      </c>
    </row>
    <row r="88" spans="2:2" x14ac:dyDescent="0.35">
      <c r="B88" s="32">
        <v>3176</v>
      </c>
    </row>
    <row r="89" spans="2:2" x14ac:dyDescent="0.35">
      <c r="B89" s="32">
        <v>2201</v>
      </c>
    </row>
    <row r="90" spans="2:2" x14ac:dyDescent="0.35">
      <c r="B90" s="32">
        <v>3269</v>
      </c>
    </row>
    <row r="91" spans="2:2" x14ac:dyDescent="0.35">
      <c r="B91" s="32">
        <v>2900</v>
      </c>
    </row>
    <row r="92" spans="2:2" x14ac:dyDescent="0.35">
      <c r="B92" s="32">
        <v>2774</v>
      </c>
    </row>
    <row r="93" spans="2:2" x14ac:dyDescent="0.35">
      <c r="B93" s="32">
        <v>3749</v>
      </c>
    </row>
    <row r="94" spans="2:2" x14ac:dyDescent="0.35">
      <c r="B94" s="32">
        <v>4756</v>
      </c>
    </row>
    <row r="95" spans="2:2" x14ac:dyDescent="0.35">
      <c r="B95" s="32">
        <v>4247</v>
      </c>
    </row>
    <row r="96" spans="2:2" x14ac:dyDescent="0.35">
      <c r="B96" s="32">
        <v>3666</v>
      </c>
    </row>
    <row r="97" spans="2:2" x14ac:dyDescent="0.35">
      <c r="B97" s="32">
        <v>2938</v>
      </c>
    </row>
    <row r="98" spans="2:2" x14ac:dyDescent="0.35">
      <c r="B98" s="32">
        <v>3264</v>
      </c>
    </row>
    <row r="99" spans="2:2" x14ac:dyDescent="0.35">
      <c r="B99" s="32">
        <v>3567</v>
      </c>
    </row>
    <row r="100" spans="2:2" x14ac:dyDescent="0.35">
      <c r="B100" s="32">
        <v>3201</v>
      </c>
    </row>
    <row r="101" spans="2:2" x14ac:dyDescent="0.35">
      <c r="B101" s="32">
        <v>2716</v>
      </c>
    </row>
    <row r="102" spans="2:2" x14ac:dyDescent="0.35">
      <c r="B102" s="32">
        <v>2434</v>
      </c>
    </row>
    <row r="103" spans="2:2" x14ac:dyDescent="0.35">
      <c r="B103" s="32">
        <v>3470</v>
      </c>
    </row>
    <row r="104" spans="2:2" x14ac:dyDescent="0.35">
      <c r="B104" s="32">
        <v>3113</v>
      </c>
    </row>
    <row r="105" spans="2:2" x14ac:dyDescent="0.35">
      <c r="B105" s="32">
        <v>2712</v>
      </c>
    </row>
    <row r="106" spans="2:2" x14ac:dyDescent="0.35">
      <c r="B106" s="32">
        <v>3430</v>
      </c>
    </row>
    <row r="107" spans="2:2" x14ac:dyDescent="0.35">
      <c r="B107" s="32">
        <v>3626</v>
      </c>
    </row>
    <row r="108" spans="2:2" x14ac:dyDescent="0.35">
      <c r="B108" s="32">
        <v>2968</v>
      </c>
    </row>
    <row r="109" spans="2:2" x14ac:dyDescent="0.35">
      <c r="B109" s="32">
        <v>3809</v>
      </c>
    </row>
    <row r="110" spans="2:2" x14ac:dyDescent="0.35">
      <c r="B110" s="32">
        <v>3252</v>
      </c>
    </row>
    <row r="111" spans="2:2" x14ac:dyDescent="0.35">
      <c r="B111" s="32">
        <v>2581</v>
      </c>
    </row>
    <row r="112" spans="2:2" x14ac:dyDescent="0.35">
      <c r="B112" s="32">
        <v>2467</v>
      </c>
    </row>
    <row r="113" spans="2:2" x14ac:dyDescent="0.35">
      <c r="B113" s="32">
        <v>2491</v>
      </c>
    </row>
    <row r="114" spans="2:2" x14ac:dyDescent="0.35">
      <c r="B114" s="32">
        <v>3128</v>
      </c>
    </row>
    <row r="115" spans="2:2" x14ac:dyDescent="0.35">
      <c r="B115" s="32">
        <v>3872</v>
      </c>
    </row>
    <row r="116" spans="2:2" x14ac:dyDescent="0.35">
      <c r="B116" s="32">
        <v>3464</v>
      </c>
    </row>
    <row r="117" spans="2:2" x14ac:dyDescent="0.35">
      <c r="B117" s="32">
        <v>3718</v>
      </c>
    </row>
    <row r="118" spans="2:2" x14ac:dyDescent="0.35">
      <c r="B118" s="32">
        <v>4320</v>
      </c>
    </row>
    <row r="119" spans="2:2" x14ac:dyDescent="0.35">
      <c r="B119" s="32">
        <v>7147</v>
      </c>
    </row>
    <row r="120" spans="2:2" x14ac:dyDescent="0.35">
      <c r="B120" s="32">
        <v>3153</v>
      </c>
    </row>
    <row r="121" spans="2:2" x14ac:dyDescent="0.35">
      <c r="B121" s="32">
        <v>2608</v>
      </c>
    </row>
    <row r="122" spans="2:2" x14ac:dyDescent="0.35">
      <c r="B122" s="32">
        <v>3708</v>
      </c>
    </row>
    <row r="123" spans="2:2" x14ac:dyDescent="0.35">
      <c r="B123" s="32">
        <v>2250</v>
      </c>
    </row>
    <row r="124" spans="2:2" x14ac:dyDescent="0.35">
      <c r="B124" s="32">
        <v>3847</v>
      </c>
    </row>
    <row r="125" spans="2:2" x14ac:dyDescent="0.35">
      <c r="B125" s="32">
        <v>2330</v>
      </c>
    </row>
    <row r="126" spans="2:2" x14ac:dyDescent="0.35">
      <c r="B126" s="32">
        <v>4215</v>
      </c>
    </row>
    <row r="140" spans="2:5" x14ac:dyDescent="0.35">
      <c r="B140" s="59" t="s">
        <v>142</v>
      </c>
      <c r="C140" s="59" t="s">
        <v>143</v>
      </c>
      <c r="D140" s="59" t="s">
        <v>144</v>
      </c>
      <c r="E140" s="59" t="s">
        <v>145</v>
      </c>
    </row>
    <row r="141" spans="2:5" x14ac:dyDescent="0.35">
      <c r="B141" s="60">
        <v>46</v>
      </c>
      <c r="C141" s="60">
        <v>73</v>
      </c>
      <c r="D141" s="60">
        <v>65</v>
      </c>
      <c r="E141" s="60">
        <v>44</v>
      </c>
    </row>
    <row r="142" spans="2:5" x14ac:dyDescent="0.35">
      <c r="B142" s="60">
        <v>55</v>
      </c>
      <c r="C142" s="60">
        <v>61</v>
      </c>
      <c r="D142" s="60">
        <v>50</v>
      </c>
      <c r="E142" s="60">
        <v>50</v>
      </c>
    </row>
    <row r="143" spans="2:5" x14ac:dyDescent="0.35">
      <c r="B143" s="60">
        <v>49</v>
      </c>
      <c r="C143" s="60">
        <v>67</v>
      </c>
      <c r="D143" s="60">
        <v>58</v>
      </c>
      <c r="E143" s="60">
        <v>48</v>
      </c>
    </row>
    <row r="144" spans="2:5" x14ac:dyDescent="0.35">
      <c r="B144" s="60">
        <v>44</v>
      </c>
      <c r="C144" s="60">
        <v>54</v>
      </c>
      <c r="D144" s="60">
        <v>61</v>
      </c>
      <c r="E144" s="60">
        <v>41</v>
      </c>
    </row>
    <row r="145" spans="2:5" x14ac:dyDescent="0.35">
      <c r="B145" s="60">
        <v>61</v>
      </c>
      <c r="C145" s="60"/>
      <c r="D145" s="60">
        <v>56</v>
      </c>
      <c r="E145" s="60">
        <v>53</v>
      </c>
    </row>
    <row r="146" spans="2:5" x14ac:dyDescent="0.35">
      <c r="B146" s="60"/>
      <c r="C146" s="60"/>
      <c r="D146" s="60">
        <v>68</v>
      </c>
      <c r="E146" s="60">
        <v>45</v>
      </c>
    </row>
    <row r="147" spans="2:5" x14ac:dyDescent="0.35">
      <c r="B147" s="60"/>
      <c r="C147" s="60"/>
      <c r="D147" s="60">
        <v>71</v>
      </c>
      <c r="E147" s="60"/>
    </row>
    <row r="149" spans="2:5" x14ac:dyDescent="0.35">
      <c r="B149" s="4" t="s">
        <v>162</v>
      </c>
      <c r="C149" s="4"/>
      <c r="D149" s="4"/>
    </row>
  </sheetData>
  <phoneticPr fontId="0" type="noConversion"/>
  <hyperlinks>
    <hyperlink ref="I1" location="Descriptive!A28"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1:I149"/>
  <sheetViews>
    <sheetView showGridLines="0" workbookViewId="0">
      <selection activeCell="I1" sqref="I1"/>
    </sheetView>
  </sheetViews>
  <sheetFormatPr defaultColWidth="8.81640625" defaultRowHeight="14.5" x14ac:dyDescent="0.35"/>
  <cols>
    <col min="1" max="1" width="4.81640625" customWidth="1"/>
    <col min="2" max="2" width="8.6328125" customWidth="1"/>
    <col min="3" max="3" width="7.453125" customWidth="1"/>
    <col min="6" max="6" width="8.81640625" bestFit="1" customWidth="1"/>
    <col min="7" max="7" width="5.6328125" bestFit="1" customWidth="1"/>
    <col min="10" max="10" width="1.81640625" customWidth="1"/>
    <col min="11" max="11" width="10.81640625" bestFit="1" customWidth="1"/>
    <col min="12" max="12" width="5.81640625" customWidth="1"/>
  </cols>
  <sheetData>
    <row r="1" spans="2:9" x14ac:dyDescent="0.35">
      <c r="D1" s="13"/>
      <c r="F1" s="13"/>
      <c r="G1" s="13"/>
      <c r="I1" s="34" t="s">
        <v>367</v>
      </c>
    </row>
    <row r="2" spans="2:9" x14ac:dyDescent="0.35">
      <c r="B2" s="20" t="s">
        <v>178</v>
      </c>
    </row>
    <row r="3" spans="2:9" x14ac:dyDescent="0.35">
      <c r="B3" s="95">
        <v>480.1</v>
      </c>
    </row>
    <row r="4" spans="2:9" x14ac:dyDescent="0.35">
      <c r="B4" s="95">
        <v>397.8</v>
      </c>
    </row>
    <row r="5" spans="2:9" x14ac:dyDescent="0.35">
      <c r="B5" s="95">
        <v>307.39999999999998</v>
      </c>
    </row>
    <row r="6" spans="2:9" x14ac:dyDescent="0.35">
      <c r="B6" s="95">
        <v>413</v>
      </c>
    </row>
    <row r="7" spans="2:9" x14ac:dyDescent="0.35">
      <c r="B7" s="95">
        <v>389.3</v>
      </c>
    </row>
    <row r="8" spans="2:9" x14ac:dyDescent="0.35">
      <c r="B8" s="95">
        <v>353.3</v>
      </c>
    </row>
    <row r="9" spans="2:9" x14ac:dyDescent="0.35">
      <c r="B9" s="95">
        <v>331</v>
      </c>
    </row>
    <row r="10" spans="2:9" x14ac:dyDescent="0.35">
      <c r="B10" s="95">
        <v>381.2</v>
      </c>
    </row>
    <row r="11" spans="2:9" x14ac:dyDescent="0.35">
      <c r="B11" s="95">
        <v>422.5</v>
      </c>
    </row>
    <row r="12" spans="2:9" x14ac:dyDescent="0.35">
      <c r="B12" s="95">
        <v>427.3</v>
      </c>
    </row>
    <row r="13" spans="2:9" x14ac:dyDescent="0.35">
      <c r="B13" s="95">
        <v>380.6</v>
      </c>
    </row>
    <row r="14" spans="2:9" x14ac:dyDescent="0.35">
      <c r="B14" s="95">
        <v>439.6</v>
      </c>
    </row>
    <row r="15" spans="2:9" x14ac:dyDescent="0.35">
      <c r="B15" s="95">
        <v>249.8</v>
      </c>
    </row>
    <row r="16" spans="2:9" x14ac:dyDescent="0.35">
      <c r="B16" s="95">
        <v>248</v>
      </c>
    </row>
    <row r="17" spans="2:2" x14ac:dyDescent="0.35">
      <c r="B17" s="95">
        <v>337.3</v>
      </c>
    </row>
    <row r="18" spans="2:2" x14ac:dyDescent="0.35">
      <c r="B18" s="95">
        <v>376.5</v>
      </c>
    </row>
    <row r="19" spans="2:2" x14ac:dyDescent="0.35">
      <c r="B19" s="95">
        <v>320.39999999999998</v>
      </c>
    </row>
    <row r="20" spans="2:2" x14ac:dyDescent="0.35">
      <c r="B20" s="95">
        <v>341.8</v>
      </c>
    </row>
    <row r="21" spans="2:2" x14ac:dyDescent="0.35">
      <c r="B21" s="95">
        <v>339.3</v>
      </c>
    </row>
    <row r="22" spans="2:2" x14ac:dyDescent="0.35">
      <c r="B22" s="95">
        <v>455.9</v>
      </c>
    </row>
    <row r="23" spans="2:2" x14ac:dyDescent="0.35">
      <c r="B23" s="95">
        <v>273.7</v>
      </c>
    </row>
    <row r="24" spans="2:2" x14ac:dyDescent="0.35">
      <c r="B24" s="95">
        <v>283.8</v>
      </c>
    </row>
    <row r="25" spans="2:2" x14ac:dyDescent="0.35">
      <c r="B25" s="95">
        <v>381.4</v>
      </c>
    </row>
    <row r="26" spans="2:2" x14ac:dyDescent="0.35">
      <c r="B26" s="95">
        <v>382.8</v>
      </c>
    </row>
    <row r="27" spans="2:2" x14ac:dyDescent="0.35">
      <c r="B27" s="95">
        <v>419.6</v>
      </c>
    </row>
    <row r="28" spans="2:2" x14ac:dyDescent="0.35">
      <c r="B28" s="95">
        <v>275.8</v>
      </c>
    </row>
    <row r="29" spans="2:2" x14ac:dyDescent="0.35">
      <c r="B29" s="95">
        <v>336.8</v>
      </c>
    </row>
    <row r="30" spans="2:2" x14ac:dyDescent="0.35">
      <c r="B30" s="95">
        <v>339.2</v>
      </c>
    </row>
    <row r="31" spans="2:2" x14ac:dyDescent="0.35">
      <c r="B31" s="95">
        <v>391.4</v>
      </c>
    </row>
    <row r="32" spans="2:2" x14ac:dyDescent="0.35">
      <c r="B32" s="95">
        <v>387</v>
      </c>
    </row>
    <row r="33" spans="2:2" x14ac:dyDescent="0.35">
      <c r="B33" s="95">
        <v>412.9</v>
      </c>
    </row>
    <row r="34" spans="2:2" x14ac:dyDescent="0.35">
      <c r="B34" s="95">
        <v>290.7</v>
      </c>
    </row>
    <row r="35" spans="2:2" x14ac:dyDescent="0.35">
      <c r="B35" s="95">
        <v>306.8</v>
      </c>
    </row>
    <row r="36" spans="2:2" x14ac:dyDescent="0.35">
      <c r="B36" s="95">
        <v>343</v>
      </c>
    </row>
    <row r="37" spans="2:2" x14ac:dyDescent="0.35">
      <c r="B37" s="95">
        <v>452.2</v>
      </c>
    </row>
    <row r="38" spans="2:2" x14ac:dyDescent="0.35">
      <c r="B38" s="95">
        <v>224.7</v>
      </c>
    </row>
    <row r="39" spans="2:2" x14ac:dyDescent="0.35">
      <c r="B39" s="95">
        <v>271.60000000000002</v>
      </c>
    </row>
    <row r="40" spans="2:2" x14ac:dyDescent="0.35">
      <c r="B40" s="95">
        <v>407.4</v>
      </c>
    </row>
    <row r="41" spans="2:2" x14ac:dyDescent="0.35">
      <c r="B41" s="95">
        <v>278</v>
      </c>
    </row>
    <row r="42" spans="2:2" x14ac:dyDescent="0.35">
      <c r="B42" s="95">
        <v>350.6</v>
      </c>
    </row>
    <row r="43" spans="2:2" x14ac:dyDescent="0.35">
      <c r="B43" s="95">
        <v>328.4</v>
      </c>
    </row>
    <row r="44" spans="2:2" x14ac:dyDescent="0.35">
      <c r="B44" s="95">
        <v>330.9</v>
      </c>
    </row>
    <row r="45" spans="2:2" x14ac:dyDescent="0.35">
      <c r="B45" s="95">
        <v>401.8</v>
      </c>
    </row>
    <row r="46" spans="2:2" x14ac:dyDescent="0.35">
      <c r="B46" s="95">
        <v>235</v>
      </c>
    </row>
    <row r="47" spans="2:2" x14ac:dyDescent="0.35">
      <c r="B47" s="95">
        <v>357.9</v>
      </c>
    </row>
    <row r="48" spans="2:2" x14ac:dyDescent="0.35">
      <c r="B48" s="95">
        <v>353.7</v>
      </c>
    </row>
    <row r="49" spans="2:2" x14ac:dyDescent="0.35">
      <c r="B49" s="95">
        <v>475.7</v>
      </c>
    </row>
    <row r="50" spans="2:2" x14ac:dyDescent="0.35">
      <c r="B50" s="95">
        <v>257.7</v>
      </c>
    </row>
    <row r="51" spans="2:2" x14ac:dyDescent="0.35">
      <c r="B51" s="95">
        <v>283</v>
      </c>
    </row>
    <row r="52" spans="2:2" x14ac:dyDescent="0.35">
      <c r="B52" s="95">
        <v>399.2</v>
      </c>
    </row>
    <row r="53" spans="2:2" x14ac:dyDescent="0.35">
      <c r="B53" s="95">
        <v>245</v>
      </c>
    </row>
    <row r="54" spans="2:2" x14ac:dyDescent="0.35">
      <c r="B54" s="95">
        <v>192.9</v>
      </c>
    </row>
    <row r="55" spans="2:2" x14ac:dyDescent="0.35">
      <c r="B55" s="95">
        <v>258.39999999999998</v>
      </c>
    </row>
    <row r="56" spans="2:2" x14ac:dyDescent="0.35">
      <c r="B56" s="95">
        <v>298.10000000000002</v>
      </c>
    </row>
    <row r="57" spans="2:2" x14ac:dyDescent="0.35">
      <c r="B57" s="95">
        <v>298.3</v>
      </c>
    </row>
    <row r="58" spans="2:2" x14ac:dyDescent="0.35">
      <c r="B58" s="95">
        <v>227</v>
      </c>
    </row>
    <row r="59" spans="2:2" x14ac:dyDescent="0.35">
      <c r="B59" s="95">
        <v>224.1</v>
      </c>
    </row>
    <row r="60" spans="2:2" x14ac:dyDescent="0.35">
      <c r="B60" s="95">
        <v>262</v>
      </c>
    </row>
    <row r="61" spans="2:2" x14ac:dyDescent="0.35">
      <c r="B61" s="95">
        <v>433.8</v>
      </c>
    </row>
    <row r="62" spans="2:2" x14ac:dyDescent="0.35">
      <c r="B62" s="95">
        <v>333.3</v>
      </c>
    </row>
    <row r="63" spans="2:2" x14ac:dyDescent="0.35">
      <c r="B63" s="96">
        <v>346.2</v>
      </c>
    </row>
    <row r="64" spans="2:2" x14ac:dyDescent="0.35">
      <c r="B64" s="95">
        <v>300.2</v>
      </c>
    </row>
    <row r="65" spans="2:2" x14ac:dyDescent="0.35">
      <c r="B65" s="96">
        <v>347.4</v>
      </c>
    </row>
    <row r="66" spans="2:2" x14ac:dyDescent="0.35">
      <c r="B66" s="95">
        <v>299.7</v>
      </c>
    </row>
    <row r="67" spans="2:2" x14ac:dyDescent="0.35">
      <c r="B67" s="95">
        <v>407</v>
      </c>
    </row>
    <row r="68" spans="2:2" x14ac:dyDescent="0.35">
      <c r="B68" s="95">
        <v>272.3</v>
      </c>
    </row>
    <row r="69" spans="2:2" x14ac:dyDescent="0.35">
      <c r="B69" s="95">
        <v>380.9</v>
      </c>
    </row>
    <row r="70" spans="2:2" x14ac:dyDescent="0.35">
      <c r="B70" s="95">
        <v>414.9</v>
      </c>
    </row>
    <row r="71" spans="2:2" x14ac:dyDescent="0.35">
      <c r="B71" s="95">
        <v>354.6</v>
      </c>
    </row>
    <row r="72" spans="2:2" x14ac:dyDescent="0.35">
      <c r="B72" s="95">
        <v>415.1</v>
      </c>
    </row>
    <row r="73" spans="2:2" x14ac:dyDescent="0.35">
      <c r="B73" s="95">
        <v>381.6</v>
      </c>
    </row>
    <row r="74" spans="2:2" x14ac:dyDescent="0.35">
      <c r="B74" s="95">
        <v>452.3</v>
      </c>
    </row>
    <row r="75" spans="2:2" x14ac:dyDescent="0.35">
      <c r="B75" s="95">
        <v>296.7</v>
      </c>
    </row>
    <row r="76" spans="2:2" x14ac:dyDescent="0.35">
      <c r="B76" s="95">
        <v>451.4</v>
      </c>
    </row>
    <row r="77" spans="2:2" x14ac:dyDescent="0.35">
      <c r="B77" s="95">
        <v>280.10000000000002</v>
      </c>
    </row>
    <row r="78" spans="2:2" x14ac:dyDescent="0.35">
      <c r="B78" s="95">
        <v>248.2</v>
      </c>
    </row>
    <row r="79" spans="2:2" x14ac:dyDescent="0.35">
      <c r="B79" s="95">
        <v>411.4</v>
      </c>
    </row>
    <row r="80" spans="2:2" x14ac:dyDescent="0.35">
      <c r="B80" s="95">
        <v>314.39999999999998</v>
      </c>
    </row>
    <row r="81" spans="2:2" x14ac:dyDescent="0.35">
      <c r="B81" s="95">
        <v>500</v>
      </c>
    </row>
    <row r="82" spans="2:2" x14ac:dyDescent="0.35">
      <c r="B82" s="95">
        <v>316.8</v>
      </c>
    </row>
    <row r="83" spans="2:2" x14ac:dyDescent="0.35">
      <c r="B83" s="95">
        <v>406.8</v>
      </c>
    </row>
    <row r="84" spans="2:2" x14ac:dyDescent="0.35">
      <c r="B84" s="95">
        <v>267.7</v>
      </c>
    </row>
    <row r="85" spans="2:2" x14ac:dyDescent="0.35">
      <c r="B85" s="95">
        <v>247.5</v>
      </c>
    </row>
    <row r="86" spans="2:2" x14ac:dyDescent="0.35">
      <c r="B86" s="95">
        <v>345.5</v>
      </c>
    </row>
    <row r="87" spans="2:2" x14ac:dyDescent="0.35">
      <c r="B87" s="95">
        <v>207.8</v>
      </c>
    </row>
    <row r="88" spans="2:2" x14ac:dyDescent="0.35">
      <c r="B88" s="95">
        <v>338.6</v>
      </c>
    </row>
    <row r="89" spans="2:2" x14ac:dyDescent="0.35">
      <c r="B89" s="95">
        <v>276.5</v>
      </c>
    </row>
    <row r="90" spans="2:2" x14ac:dyDescent="0.35">
      <c r="B90" s="95">
        <v>368.6</v>
      </c>
    </row>
    <row r="91" spans="2:2" x14ac:dyDescent="0.35">
      <c r="B91" s="95">
        <v>309.7</v>
      </c>
    </row>
    <row r="92" spans="2:2" x14ac:dyDescent="0.35">
      <c r="B92" s="95">
        <v>297.7</v>
      </c>
    </row>
    <row r="93" spans="2:2" x14ac:dyDescent="0.35">
      <c r="B93" s="95">
        <v>350.7</v>
      </c>
    </row>
    <row r="94" spans="2:2" x14ac:dyDescent="0.35">
      <c r="B94" s="95">
        <v>511</v>
      </c>
    </row>
    <row r="95" spans="2:2" x14ac:dyDescent="0.35">
      <c r="B95" s="95">
        <v>460.2</v>
      </c>
    </row>
    <row r="96" spans="2:2" x14ac:dyDescent="0.35">
      <c r="B96" s="95">
        <v>411.7</v>
      </c>
    </row>
    <row r="97" spans="2:2" x14ac:dyDescent="0.35">
      <c r="B97" s="95">
        <v>383.3</v>
      </c>
    </row>
    <row r="98" spans="2:2" x14ac:dyDescent="0.35">
      <c r="B98" s="95">
        <v>392.3</v>
      </c>
    </row>
    <row r="99" spans="2:2" x14ac:dyDescent="0.35">
      <c r="B99" s="95">
        <v>450.9</v>
      </c>
    </row>
    <row r="100" spans="2:2" x14ac:dyDescent="0.35">
      <c r="B100" s="95">
        <v>341.6</v>
      </c>
    </row>
    <row r="101" spans="2:2" x14ac:dyDescent="0.35">
      <c r="B101" s="95">
        <v>379.1</v>
      </c>
    </row>
    <row r="102" spans="2:2" x14ac:dyDescent="0.35">
      <c r="B102" s="95">
        <v>197.8</v>
      </c>
    </row>
    <row r="103" spans="2:2" x14ac:dyDescent="0.35">
      <c r="B103" s="95">
        <v>390.3</v>
      </c>
    </row>
    <row r="104" spans="2:2" x14ac:dyDescent="0.35">
      <c r="B104" s="95">
        <v>349.6</v>
      </c>
    </row>
    <row r="105" spans="2:2" x14ac:dyDescent="0.35">
      <c r="B105" s="95">
        <v>296.2</v>
      </c>
    </row>
    <row r="106" spans="2:2" x14ac:dyDescent="0.35">
      <c r="B106" s="95">
        <v>390.2</v>
      </c>
    </row>
    <row r="107" spans="2:2" x14ac:dyDescent="0.35">
      <c r="B107" s="96">
        <v>348.8</v>
      </c>
    </row>
    <row r="108" spans="2:2" x14ac:dyDescent="0.35">
      <c r="B108" s="95">
        <v>386.8</v>
      </c>
    </row>
    <row r="109" spans="2:2" x14ac:dyDescent="0.35">
      <c r="B109" s="95">
        <v>475.5</v>
      </c>
    </row>
    <row r="110" spans="2:2" x14ac:dyDescent="0.35">
      <c r="B110" s="95">
        <v>385.3</v>
      </c>
    </row>
    <row r="111" spans="2:2" x14ac:dyDescent="0.35">
      <c r="B111" s="95">
        <v>263.60000000000002</v>
      </c>
    </row>
    <row r="112" spans="2:2" x14ac:dyDescent="0.35">
      <c r="B112" s="95">
        <v>200.5</v>
      </c>
    </row>
    <row r="113" spans="2:2" x14ac:dyDescent="0.35">
      <c r="B113" s="95">
        <v>202.5</v>
      </c>
    </row>
    <row r="114" spans="2:2" x14ac:dyDescent="0.35">
      <c r="B114" s="95">
        <v>341.4</v>
      </c>
    </row>
    <row r="115" spans="2:2" x14ac:dyDescent="0.35">
      <c r="B115" s="95">
        <v>452.4</v>
      </c>
    </row>
    <row r="116" spans="2:2" x14ac:dyDescent="0.35">
      <c r="B116" s="95">
        <v>332</v>
      </c>
    </row>
    <row r="117" spans="2:2" x14ac:dyDescent="0.35">
      <c r="B117" s="95">
        <v>430.8</v>
      </c>
    </row>
    <row r="118" spans="2:2" x14ac:dyDescent="0.35">
      <c r="B118" s="95">
        <v>421.6</v>
      </c>
    </row>
    <row r="119" spans="2:2" x14ac:dyDescent="0.35">
      <c r="B119" s="95">
        <v>429.5</v>
      </c>
    </row>
    <row r="120" spans="2:2" x14ac:dyDescent="0.35">
      <c r="B120" s="95">
        <v>283.2</v>
      </c>
    </row>
    <row r="121" spans="2:2" x14ac:dyDescent="0.35">
      <c r="B121" s="95">
        <v>328.1</v>
      </c>
    </row>
    <row r="122" spans="2:2" x14ac:dyDescent="0.35">
      <c r="B122" s="95">
        <v>405.6</v>
      </c>
    </row>
    <row r="123" spans="2:2" x14ac:dyDescent="0.35">
      <c r="B123" s="95">
        <v>277</v>
      </c>
    </row>
    <row r="124" spans="2:2" x14ac:dyDescent="0.35">
      <c r="B124" s="95">
        <v>456</v>
      </c>
    </row>
    <row r="125" spans="2:2" x14ac:dyDescent="0.35">
      <c r="B125" s="95">
        <v>239.9</v>
      </c>
    </row>
    <row r="126" spans="2:2" x14ac:dyDescent="0.35">
      <c r="B126" s="95">
        <v>457.3</v>
      </c>
    </row>
    <row r="140" spans="2:5" x14ac:dyDescent="0.35">
      <c r="B140" s="59" t="s">
        <v>142</v>
      </c>
      <c r="C140" s="59" t="s">
        <v>143</v>
      </c>
      <c r="D140" s="59" t="s">
        <v>144</v>
      </c>
      <c r="E140" s="59" t="s">
        <v>145</v>
      </c>
    </row>
    <row r="141" spans="2:5" x14ac:dyDescent="0.35">
      <c r="B141" s="60">
        <v>46</v>
      </c>
      <c r="C141" s="60">
        <v>73</v>
      </c>
      <c r="D141" s="60">
        <v>65</v>
      </c>
      <c r="E141" s="60">
        <v>44</v>
      </c>
    </row>
    <row r="142" spans="2:5" x14ac:dyDescent="0.35">
      <c r="B142" s="60">
        <v>55</v>
      </c>
      <c r="C142" s="60">
        <v>61</v>
      </c>
      <c r="D142" s="60">
        <v>50</v>
      </c>
      <c r="E142" s="60">
        <v>50</v>
      </c>
    </row>
    <row r="143" spans="2:5" x14ac:dyDescent="0.35">
      <c r="B143" s="60">
        <v>49</v>
      </c>
      <c r="C143" s="60">
        <v>67</v>
      </c>
      <c r="D143" s="60">
        <v>58</v>
      </c>
      <c r="E143" s="60">
        <v>48</v>
      </c>
    </row>
    <row r="144" spans="2:5" x14ac:dyDescent="0.35">
      <c r="B144" s="60">
        <v>44</v>
      </c>
      <c r="C144" s="60">
        <v>54</v>
      </c>
      <c r="D144" s="60">
        <v>61</v>
      </c>
      <c r="E144" s="60">
        <v>41</v>
      </c>
    </row>
    <row r="145" spans="2:5" x14ac:dyDescent="0.35">
      <c r="B145" s="60">
        <v>61</v>
      </c>
      <c r="C145" s="60"/>
      <c r="D145" s="60">
        <v>56</v>
      </c>
      <c r="E145" s="60">
        <v>53</v>
      </c>
    </row>
    <row r="146" spans="2:5" x14ac:dyDescent="0.35">
      <c r="B146" s="60"/>
      <c r="C146" s="60"/>
      <c r="D146" s="60">
        <v>68</v>
      </c>
      <c r="E146" s="60">
        <v>45</v>
      </c>
    </row>
    <row r="147" spans="2:5" x14ac:dyDescent="0.35">
      <c r="B147" s="60"/>
      <c r="C147" s="60"/>
      <c r="D147" s="60">
        <v>71</v>
      </c>
      <c r="E147" s="60"/>
    </row>
    <row r="149" spans="2:5" x14ac:dyDescent="0.35">
      <c r="B149" s="4" t="s">
        <v>162</v>
      </c>
      <c r="C149" s="4"/>
      <c r="D149" s="4"/>
    </row>
  </sheetData>
  <phoneticPr fontId="0" type="noConversion"/>
  <hyperlinks>
    <hyperlink ref="I1" location="Freq1!A28"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I149"/>
  <sheetViews>
    <sheetView showGridLines="0" workbookViewId="0">
      <selection activeCell="I1" sqref="I1"/>
    </sheetView>
  </sheetViews>
  <sheetFormatPr defaultColWidth="8.81640625" defaultRowHeight="14.5" x14ac:dyDescent="0.35"/>
  <cols>
    <col min="1" max="1" width="4.81640625" customWidth="1"/>
    <col min="2" max="2" width="8.6328125" customWidth="1"/>
    <col min="3" max="3" width="7.453125" customWidth="1"/>
    <col min="4" max="4" width="13.81640625" customWidth="1"/>
    <col min="6" max="6" width="8.81640625" bestFit="1" customWidth="1"/>
    <col min="7" max="7" width="5.6328125" bestFit="1" customWidth="1"/>
    <col min="10" max="10" width="1.81640625" customWidth="1"/>
    <col min="11" max="11" width="10.81640625" bestFit="1" customWidth="1"/>
    <col min="12" max="12" width="5.81640625" customWidth="1"/>
  </cols>
  <sheetData>
    <row r="1" spans="2:9" x14ac:dyDescent="0.35">
      <c r="D1" s="13"/>
      <c r="F1" s="13"/>
      <c r="G1" s="13"/>
      <c r="I1" s="34" t="s">
        <v>367</v>
      </c>
    </row>
    <row r="2" spans="2:9" x14ac:dyDescent="0.35">
      <c r="B2" s="20" t="s">
        <v>179</v>
      </c>
    </row>
    <row r="3" spans="2:9" x14ac:dyDescent="0.35">
      <c r="B3" s="32">
        <v>5</v>
      </c>
      <c r="D3" s="97" t="s">
        <v>180</v>
      </c>
      <c r="E3" s="97"/>
    </row>
    <row r="4" spans="2:9" x14ac:dyDescent="0.35">
      <c r="B4" s="32">
        <v>4</v>
      </c>
      <c r="D4" s="98" t="s">
        <v>181</v>
      </c>
      <c r="E4" s="99">
        <v>1</v>
      </c>
    </row>
    <row r="5" spans="2:9" x14ac:dyDescent="0.35">
      <c r="B5" s="32">
        <v>3</v>
      </c>
      <c r="D5" s="98" t="s">
        <v>182</v>
      </c>
      <c r="E5" s="99">
        <v>2</v>
      </c>
    </row>
    <row r="6" spans="2:9" x14ac:dyDescent="0.35">
      <c r="B6" s="32">
        <v>1</v>
      </c>
      <c r="D6" s="98" t="s">
        <v>183</v>
      </c>
      <c r="E6" s="99">
        <v>3</v>
      </c>
    </row>
    <row r="7" spans="2:9" x14ac:dyDescent="0.35">
      <c r="B7" s="32">
        <v>4</v>
      </c>
      <c r="D7" s="98" t="s">
        <v>184</v>
      </c>
      <c r="E7" s="99">
        <v>4</v>
      </c>
    </row>
    <row r="8" spans="2:9" x14ac:dyDescent="0.35">
      <c r="B8" s="32">
        <v>2</v>
      </c>
      <c r="D8" s="98" t="s">
        <v>185</v>
      </c>
      <c r="E8" s="99">
        <v>5</v>
      </c>
    </row>
    <row r="9" spans="2:9" x14ac:dyDescent="0.35">
      <c r="B9" s="32">
        <v>4</v>
      </c>
    </row>
    <row r="10" spans="2:9" x14ac:dyDescent="0.35">
      <c r="B10" s="32">
        <v>4</v>
      </c>
    </row>
    <row r="11" spans="2:9" x14ac:dyDescent="0.35">
      <c r="B11" s="32">
        <v>5</v>
      </c>
    </row>
    <row r="12" spans="2:9" x14ac:dyDescent="0.35">
      <c r="B12" s="32">
        <v>5</v>
      </c>
    </row>
    <row r="13" spans="2:9" x14ac:dyDescent="0.35">
      <c r="B13" s="32">
        <v>4</v>
      </c>
    </row>
    <row r="14" spans="2:9" x14ac:dyDescent="0.35">
      <c r="B14" s="32">
        <v>5</v>
      </c>
    </row>
    <row r="15" spans="2:9" x14ac:dyDescent="0.35">
      <c r="B15" s="32">
        <v>1</v>
      </c>
    </row>
    <row r="16" spans="2:9" x14ac:dyDescent="0.35">
      <c r="B16" s="32">
        <v>3</v>
      </c>
    </row>
    <row r="17" spans="2:2" x14ac:dyDescent="0.35">
      <c r="B17" s="32">
        <v>3</v>
      </c>
    </row>
    <row r="18" spans="2:2" x14ac:dyDescent="0.35">
      <c r="B18" s="32">
        <v>4</v>
      </c>
    </row>
    <row r="19" spans="2:2" x14ac:dyDescent="0.35">
      <c r="B19" s="32">
        <v>3</v>
      </c>
    </row>
    <row r="20" spans="2:2" x14ac:dyDescent="0.35">
      <c r="B20" s="32">
        <v>3</v>
      </c>
    </row>
    <row r="21" spans="2:2" x14ac:dyDescent="0.35">
      <c r="B21" s="32">
        <v>2</v>
      </c>
    </row>
    <row r="22" spans="2:2" x14ac:dyDescent="0.35">
      <c r="B22" s="32">
        <v>5</v>
      </c>
    </row>
    <row r="23" spans="2:2" x14ac:dyDescent="0.35">
      <c r="B23" s="32">
        <v>2</v>
      </c>
    </row>
    <row r="24" spans="2:2" x14ac:dyDescent="0.35">
      <c r="B24" s="32">
        <v>2</v>
      </c>
    </row>
    <row r="25" spans="2:2" x14ac:dyDescent="0.35">
      <c r="B25" s="32">
        <v>4</v>
      </c>
    </row>
    <row r="26" spans="2:2" x14ac:dyDescent="0.35">
      <c r="B26" s="32">
        <v>4</v>
      </c>
    </row>
    <row r="27" spans="2:2" x14ac:dyDescent="0.35">
      <c r="B27" s="32">
        <v>5</v>
      </c>
    </row>
    <row r="28" spans="2:2" x14ac:dyDescent="0.35">
      <c r="B28" s="32">
        <v>2</v>
      </c>
    </row>
    <row r="29" spans="2:2" x14ac:dyDescent="0.35">
      <c r="B29" s="32">
        <v>2</v>
      </c>
    </row>
    <row r="30" spans="2:2" x14ac:dyDescent="0.35">
      <c r="B30" s="32">
        <v>2</v>
      </c>
    </row>
    <row r="31" spans="2:2" x14ac:dyDescent="0.35">
      <c r="B31" s="32">
        <v>4</v>
      </c>
    </row>
    <row r="32" spans="2:2" x14ac:dyDescent="0.35">
      <c r="B32" s="32">
        <v>3</v>
      </c>
    </row>
    <row r="33" spans="2:2" x14ac:dyDescent="0.35">
      <c r="B33" s="32">
        <v>4</v>
      </c>
    </row>
    <row r="34" spans="2:2" x14ac:dyDescent="0.35">
      <c r="B34" s="32">
        <v>2</v>
      </c>
    </row>
    <row r="35" spans="2:2" x14ac:dyDescent="0.35">
      <c r="B35" s="32">
        <v>3</v>
      </c>
    </row>
    <row r="36" spans="2:2" x14ac:dyDescent="0.35">
      <c r="B36" s="32">
        <v>2</v>
      </c>
    </row>
    <row r="37" spans="2:2" x14ac:dyDescent="0.35">
      <c r="B37" s="32">
        <v>5</v>
      </c>
    </row>
    <row r="38" spans="2:2" x14ac:dyDescent="0.35">
      <c r="B38" s="32">
        <v>1</v>
      </c>
    </row>
    <row r="39" spans="2:2" x14ac:dyDescent="0.35">
      <c r="B39" s="32">
        <v>2</v>
      </c>
    </row>
    <row r="40" spans="2:2" x14ac:dyDescent="0.35">
      <c r="B40" s="32">
        <v>4</v>
      </c>
    </row>
    <row r="41" spans="2:2" x14ac:dyDescent="0.35">
      <c r="B41" s="32">
        <v>2</v>
      </c>
    </row>
    <row r="42" spans="2:2" x14ac:dyDescent="0.35">
      <c r="B42" s="32">
        <v>2</v>
      </c>
    </row>
    <row r="43" spans="2:2" x14ac:dyDescent="0.35">
      <c r="B43" s="32">
        <v>3</v>
      </c>
    </row>
    <row r="44" spans="2:2" x14ac:dyDescent="0.35">
      <c r="B44" s="32">
        <v>2</v>
      </c>
    </row>
    <row r="45" spans="2:2" x14ac:dyDescent="0.35">
      <c r="B45" s="32">
        <v>4</v>
      </c>
    </row>
    <row r="46" spans="2:2" x14ac:dyDescent="0.35">
      <c r="B46" s="32">
        <v>1</v>
      </c>
    </row>
    <row r="47" spans="2:2" x14ac:dyDescent="0.35">
      <c r="B47" s="32">
        <v>2</v>
      </c>
    </row>
    <row r="48" spans="2:2" x14ac:dyDescent="0.35">
      <c r="B48" s="32">
        <v>2</v>
      </c>
    </row>
    <row r="49" spans="2:2" x14ac:dyDescent="0.35">
      <c r="B49" s="32">
        <v>5</v>
      </c>
    </row>
    <row r="50" spans="2:2" x14ac:dyDescent="0.35">
      <c r="B50" s="32">
        <v>1</v>
      </c>
    </row>
    <row r="51" spans="2:2" x14ac:dyDescent="0.35">
      <c r="B51" s="32">
        <v>1</v>
      </c>
    </row>
    <row r="52" spans="2:2" x14ac:dyDescent="0.35">
      <c r="B52" s="32">
        <v>4</v>
      </c>
    </row>
    <row r="53" spans="2:2" x14ac:dyDescent="0.35">
      <c r="B53" s="32">
        <v>4</v>
      </c>
    </row>
    <row r="54" spans="2:2" x14ac:dyDescent="0.35">
      <c r="B54" s="32">
        <v>1</v>
      </c>
    </row>
    <row r="55" spans="2:2" x14ac:dyDescent="0.35">
      <c r="B55" s="32">
        <v>2</v>
      </c>
    </row>
    <row r="56" spans="2:2" x14ac:dyDescent="0.35">
      <c r="B56" s="32">
        <v>2</v>
      </c>
    </row>
    <row r="57" spans="2:2" x14ac:dyDescent="0.35">
      <c r="B57" s="32">
        <v>2</v>
      </c>
    </row>
    <row r="58" spans="2:2" x14ac:dyDescent="0.35">
      <c r="B58" s="32">
        <v>1</v>
      </c>
    </row>
    <row r="59" spans="2:2" x14ac:dyDescent="0.35">
      <c r="B59" s="32">
        <v>1</v>
      </c>
    </row>
    <row r="60" spans="2:2" x14ac:dyDescent="0.35">
      <c r="B60" s="32">
        <v>1</v>
      </c>
    </row>
    <row r="61" spans="2:2" x14ac:dyDescent="0.35">
      <c r="B61" s="32">
        <v>5</v>
      </c>
    </row>
    <row r="62" spans="2:2" x14ac:dyDescent="0.35">
      <c r="B62" s="32">
        <v>3</v>
      </c>
    </row>
    <row r="63" spans="2:2" x14ac:dyDescent="0.35">
      <c r="B63" s="32">
        <v>2</v>
      </c>
    </row>
    <row r="64" spans="2:2" x14ac:dyDescent="0.35">
      <c r="B64" s="32">
        <v>2</v>
      </c>
    </row>
    <row r="65" spans="2:2" x14ac:dyDescent="0.35">
      <c r="B65" s="32">
        <v>3</v>
      </c>
    </row>
    <row r="66" spans="2:2" x14ac:dyDescent="0.35">
      <c r="B66" s="32">
        <v>2</v>
      </c>
    </row>
    <row r="67" spans="2:2" x14ac:dyDescent="0.35">
      <c r="B67" s="32">
        <v>4</v>
      </c>
    </row>
    <row r="68" spans="2:2" x14ac:dyDescent="0.35">
      <c r="B68" s="32">
        <v>2</v>
      </c>
    </row>
    <row r="69" spans="2:2" x14ac:dyDescent="0.35">
      <c r="B69" s="32">
        <v>4</v>
      </c>
    </row>
    <row r="70" spans="2:2" x14ac:dyDescent="0.35">
      <c r="B70" s="32">
        <v>5</v>
      </c>
    </row>
    <row r="71" spans="2:2" x14ac:dyDescent="0.35">
      <c r="B71" s="32">
        <v>2</v>
      </c>
    </row>
    <row r="72" spans="2:2" x14ac:dyDescent="0.35">
      <c r="B72" s="32">
        <v>5</v>
      </c>
    </row>
    <row r="73" spans="2:2" x14ac:dyDescent="0.35">
      <c r="B73" s="32">
        <v>4</v>
      </c>
    </row>
    <row r="74" spans="2:2" x14ac:dyDescent="0.35">
      <c r="B74" s="32">
        <v>5</v>
      </c>
    </row>
    <row r="75" spans="2:2" x14ac:dyDescent="0.35">
      <c r="B75" s="32">
        <v>2</v>
      </c>
    </row>
    <row r="76" spans="2:2" x14ac:dyDescent="0.35">
      <c r="B76" s="32">
        <v>5</v>
      </c>
    </row>
    <row r="77" spans="2:2" x14ac:dyDescent="0.35">
      <c r="B77" s="32">
        <v>2</v>
      </c>
    </row>
    <row r="78" spans="2:2" x14ac:dyDescent="0.35">
      <c r="B78" s="32">
        <v>2</v>
      </c>
    </row>
    <row r="79" spans="2:2" x14ac:dyDescent="0.35">
      <c r="B79" s="32">
        <v>4</v>
      </c>
    </row>
    <row r="80" spans="2:2" x14ac:dyDescent="0.35">
      <c r="B80" s="32">
        <v>3</v>
      </c>
    </row>
    <row r="81" spans="2:2" x14ac:dyDescent="0.35">
      <c r="B81" s="32">
        <v>5</v>
      </c>
    </row>
    <row r="82" spans="2:2" x14ac:dyDescent="0.35">
      <c r="B82" s="32">
        <v>3</v>
      </c>
    </row>
    <row r="83" spans="2:2" x14ac:dyDescent="0.35">
      <c r="B83" s="32">
        <v>4</v>
      </c>
    </row>
    <row r="84" spans="2:2" x14ac:dyDescent="0.35">
      <c r="B84" s="32">
        <v>2</v>
      </c>
    </row>
    <row r="85" spans="2:2" x14ac:dyDescent="0.35">
      <c r="B85" s="32">
        <v>4</v>
      </c>
    </row>
    <row r="86" spans="2:2" x14ac:dyDescent="0.35">
      <c r="B86" s="32">
        <v>2</v>
      </c>
    </row>
    <row r="87" spans="2:2" x14ac:dyDescent="0.35">
      <c r="B87" s="32">
        <v>1</v>
      </c>
    </row>
    <row r="88" spans="2:2" x14ac:dyDescent="0.35">
      <c r="B88" s="32">
        <v>3</v>
      </c>
    </row>
    <row r="89" spans="2:2" x14ac:dyDescent="0.35">
      <c r="B89" s="32">
        <v>2</v>
      </c>
    </row>
    <row r="90" spans="2:2" x14ac:dyDescent="0.35">
      <c r="B90" s="32">
        <v>3</v>
      </c>
    </row>
    <row r="91" spans="2:2" x14ac:dyDescent="0.35">
      <c r="B91" s="32">
        <v>3</v>
      </c>
    </row>
    <row r="92" spans="2:2" x14ac:dyDescent="0.35">
      <c r="B92" s="32">
        <v>2</v>
      </c>
    </row>
    <row r="93" spans="2:2" x14ac:dyDescent="0.35">
      <c r="B93" s="32">
        <v>2</v>
      </c>
    </row>
    <row r="94" spans="2:2" x14ac:dyDescent="0.35">
      <c r="B94" s="32">
        <v>5</v>
      </c>
    </row>
    <row r="95" spans="2:2" x14ac:dyDescent="0.35">
      <c r="B95" s="32">
        <v>5</v>
      </c>
    </row>
    <row r="96" spans="2:2" x14ac:dyDescent="0.35">
      <c r="B96" s="32">
        <v>4</v>
      </c>
    </row>
    <row r="97" spans="2:2" x14ac:dyDescent="0.35">
      <c r="B97" s="32">
        <v>4</v>
      </c>
    </row>
    <row r="98" spans="2:2" x14ac:dyDescent="0.35">
      <c r="B98" s="32">
        <v>4</v>
      </c>
    </row>
    <row r="99" spans="2:2" x14ac:dyDescent="0.35">
      <c r="B99" s="32">
        <v>5</v>
      </c>
    </row>
    <row r="100" spans="2:2" x14ac:dyDescent="0.35">
      <c r="B100" s="32">
        <v>2</v>
      </c>
    </row>
    <row r="101" spans="2:2" x14ac:dyDescent="0.35">
      <c r="B101" s="32">
        <v>4</v>
      </c>
    </row>
    <row r="102" spans="2:2" x14ac:dyDescent="0.35">
      <c r="B102" s="32">
        <v>1</v>
      </c>
    </row>
    <row r="103" spans="2:2" x14ac:dyDescent="0.35">
      <c r="B103" s="32">
        <v>4</v>
      </c>
    </row>
    <row r="104" spans="2:2" x14ac:dyDescent="0.35">
      <c r="B104" s="32">
        <v>3</v>
      </c>
    </row>
    <row r="105" spans="2:2" x14ac:dyDescent="0.35">
      <c r="B105" s="32">
        <v>3</v>
      </c>
    </row>
    <row r="106" spans="2:2" x14ac:dyDescent="0.35">
      <c r="B106" s="32">
        <v>4</v>
      </c>
    </row>
    <row r="107" spans="2:2" x14ac:dyDescent="0.35">
      <c r="B107" s="32">
        <v>2</v>
      </c>
    </row>
    <row r="108" spans="2:2" x14ac:dyDescent="0.35">
      <c r="B108" s="32">
        <v>4</v>
      </c>
    </row>
    <row r="109" spans="2:2" x14ac:dyDescent="0.35">
      <c r="B109" s="32">
        <v>5</v>
      </c>
    </row>
    <row r="110" spans="2:2" x14ac:dyDescent="0.35">
      <c r="B110" s="32">
        <v>4</v>
      </c>
    </row>
    <row r="111" spans="2:2" x14ac:dyDescent="0.35">
      <c r="B111" s="32">
        <v>1</v>
      </c>
    </row>
    <row r="112" spans="2:2" x14ac:dyDescent="0.35">
      <c r="B112" s="32">
        <v>1</v>
      </c>
    </row>
    <row r="113" spans="2:2" x14ac:dyDescent="0.35">
      <c r="B113" s="32">
        <v>1</v>
      </c>
    </row>
    <row r="114" spans="2:2" x14ac:dyDescent="0.35">
      <c r="B114" s="32">
        <v>2</v>
      </c>
    </row>
    <row r="115" spans="2:2" x14ac:dyDescent="0.35">
      <c r="B115" s="32">
        <v>5</v>
      </c>
    </row>
    <row r="116" spans="2:2" x14ac:dyDescent="0.35">
      <c r="B116" s="32">
        <v>3</v>
      </c>
    </row>
    <row r="117" spans="2:2" x14ac:dyDescent="0.35">
      <c r="B117" s="32">
        <v>5</v>
      </c>
    </row>
    <row r="118" spans="2:2" x14ac:dyDescent="0.35">
      <c r="B118" s="32">
        <v>5</v>
      </c>
    </row>
    <row r="119" spans="2:2" x14ac:dyDescent="0.35">
      <c r="B119" s="32">
        <v>5</v>
      </c>
    </row>
    <row r="120" spans="2:2" x14ac:dyDescent="0.35">
      <c r="B120" s="32">
        <v>2</v>
      </c>
    </row>
    <row r="121" spans="2:2" x14ac:dyDescent="0.35">
      <c r="B121" s="32">
        <v>3</v>
      </c>
    </row>
    <row r="122" spans="2:2" x14ac:dyDescent="0.35">
      <c r="B122" s="32">
        <v>4</v>
      </c>
    </row>
    <row r="123" spans="2:2" x14ac:dyDescent="0.35">
      <c r="B123" s="32">
        <v>2</v>
      </c>
    </row>
    <row r="124" spans="2:2" x14ac:dyDescent="0.35">
      <c r="B124" s="32">
        <v>5</v>
      </c>
    </row>
    <row r="125" spans="2:2" x14ac:dyDescent="0.35">
      <c r="B125" s="32">
        <v>1</v>
      </c>
    </row>
    <row r="126" spans="2:2" x14ac:dyDescent="0.35">
      <c r="B126" s="32">
        <v>5</v>
      </c>
    </row>
    <row r="140" spans="2:5" x14ac:dyDescent="0.35">
      <c r="B140" s="59" t="s">
        <v>142</v>
      </c>
      <c r="C140" s="59" t="s">
        <v>143</v>
      </c>
      <c r="D140" s="59" t="s">
        <v>144</v>
      </c>
      <c r="E140" s="59" t="s">
        <v>145</v>
      </c>
    </row>
    <row r="141" spans="2:5" x14ac:dyDescent="0.35">
      <c r="B141" s="60">
        <v>46</v>
      </c>
      <c r="C141" s="60">
        <v>73</v>
      </c>
      <c r="D141" s="60">
        <v>65</v>
      </c>
      <c r="E141" s="60">
        <v>44</v>
      </c>
    </row>
    <row r="142" spans="2:5" x14ac:dyDescent="0.35">
      <c r="B142" s="60">
        <v>55</v>
      </c>
      <c r="C142" s="60">
        <v>61</v>
      </c>
      <c r="D142" s="60">
        <v>50</v>
      </c>
      <c r="E142" s="60">
        <v>50</v>
      </c>
    </row>
    <row r="143" spans="2:5" x14ac:dyDescent="0.35">
      <c r="B143" s="60">
        <v>49</v>
      </c>
      <c r="C143" s="60">
        <v>67</v>
      </c>
      <c r="D143" s="60">
        <v>58</v>
      </c>
      <c r="E143" s="60">
        <v>48</v>
      </c>
    </row>
    <row r="144" spans="2:5" x14ac:dyDescent="0.35">
      <c r="B144" s="60">
        <v>44</v>
      </c>
      <c r="C144" s="60">
        <v>54</v>
      </c>
      <c r="D144" s="60">
        <v>61</v>
      </c>
      <c r="E144" s="60">
        <v>41</v>
      </c>
    </row>
    <row r="145" spans="2:5" x14ac:dyDescent="0.35">
      <c r="B145" s="60">
        <v>61</v>
      </c>
      <c r="C145" s="60"/>
      <c r="D145" s="60">
        <v>56</v>
      </c>
      <c r="E145" s="60">
        <v>53</v>
      </c>
    </row>
    <row r="146" spans="2:5" x14ac:dyDescent="0.35">
      <c r="B146" s="60"/>
      <c r="C146" s="60"/>
      <c r="D146" s="60">
        <v>68</v>
      </c>
      <c r="E146" s="60">
        <v>45</v>
      </c>
    </row>
    <row r="147" spans="2:5" x14ac:dyDescent="0.35">
      <c r="B147" s="60"/>
      <c r="C147" s="60"/>
      <c r="D147" s="60">
        <v>71</v>
      </c>
      <c r="E147" s="60"/>
    </row>
    <row r="149" spans="2:5" x14ac:dyDescent="0.35">
      <c r="B149" s="4" t="s">
        <v>162</v>
      </c>
      <c r="C149" s="4"/>
      <c r="D149" s="4"/>
    </row>
  </sheetData>
  <phoneticPr fontId="0" type="noConversion"/>
  <hyperlinks>
    <hyperlink ref="I1" location="Freq2!A27" tooltip="Return to sample output" display="return     "/>
    <hyperlink ref="B149:D149" location="ANOVA!B20" tooltip="Return to example." display="Click here to return."/>
    <hyperlink ref="B149" location="ANOVA!A23" tooltip="Return to example." display="Click here to return."/>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B1:K147"/>
  <sheetViews>
    <sheetView showGridLines="0" workbookViewId="0">
      <selection activeCell="K1" sqref="K1"/>
    </sheetView>
  </sheetViews>
  <sheetFormatPr defaultColWidth="8.81640625" defaultRowHeight="14.5" x14ac:dyDescent="0.35"/>
  <cols>
    <col min="1" max="1" width="4.81640625" customWidth="1"/>
    <col min="2" max="2" width="9.36328125" customWidth="1"/>
    <col min="4" max="4" width="9.453125" customWidth="1"/>
    <col min="5" max="5" width="12.453125" customWidth="1"/>
    <col min="6" max="10" width="9.453125" customWidth="1"/>
    <col min="11" max="11" width="8.453125" customWidth="1"/>
    <col min="12" max="18" width="9.453125" customWidth="1"/>
  </cols>
  <sheetData>
    <row r="1" spans="2:11" x14ac:dyDescent="0.35">
      <c r="B1" s="13"/>
      <c r="D1" s="13"/>
      <c r="E1" s="13"/>
      <c r="K1" s="34" t="s">
        <v>367</v>
      </c>
    </row>
    <row r="2" spans="2:11" x14ac:dyDescent="0.35">
      <c r="B2" s="20" t="s">
        <v>66</v>
      </c>
      <c r="C2" s="20" t="s">
        <v>178</v>
      </c>
    </row>
    <row r="3" spans="2:11" x14ac:dyDescent="0.35">
      <c r="B3" s="32">
        <v>3985</v>
      </c>
      <c r="C3" s="95">
        <v>480.1</v>
      </c>
      <c r="E3" t="s">
        <v>263</v>
      </c>
      <c r="F3" t="s">
        <v>264</v>
      </c>
    </row>
    <row r="4" spans="2:11" x14ac:dyDescent="0.35">
      <c r="B4" s="32">
        <v>3564</v>
      </c>
      <c r="C4" s="95">
        <v>397.8</v>
      </c>
    </row>
    <row r="5" spans="2:11" x14ac:dyDescent="0.35">
      <c r="B5" s="32">
        <v>2914</v>
      </c>
      <c r="C5" s="95">
        <v>307.39999999999998</v>
      </c>
    </row>
    <row r="6" spans="2:11" x14ac:dyDescent="0.35">
      <c r="B6" s="32">
        <v>3413</v>
      </c>
      <c r="C6" s="95">
        <v>413</v>
      </c>
    </row>
    <row r="7" spans="2:11" x14ac:dyDescent="0.35">
      <c r="B7" s="32">
        <v>3627</v>
      </c>
      <c r="C7" s="95">
        <v>389.3</v>
      </c>
    </row>
    <row r="8" spans="2:11" x14ac:dyDescent="0.35">
      <c r="B8" s="32">
        <v>3727</v>
      </c>
      <c r="C8" s="95">
        <v>353.3</v>
      </c>
    </row>
    <row r="9" spans="2:11" x14ac:dyDescent="0.35">
      <c r="B9" s="32">
        <v>2304</v>
      </c>
      <c r="C9" s="95">
        <v>331</v>
      </c>
    </row>
    <row r="10" spans="2:11" x14ac:dyDescent="0.35">
      <c r="B10" s="32">
        <v>3103</v>
      </c>
      <c r="C10" s="95">
        <v>381.2</v>
      </c>
    </row>
    <row r="11" spans="2:11" x14ac:dyDescent="0.35">
      <c r="B11" s="32">
        <v>3859</v>
      </c>
      <c r="C11" s="95">
        <v>422.5</v>
      </c>
    </row>
    <row r="12" spans="2:11" x14ac:dyDescent="0.35">
      <c r="B12" s="32">
        <v>4318</v>
      </c>
      <c r="C12" s="95">
        <v>427.3</v>
      </c>
    </row>
    <row r="13" spans="2:11" x14ac:dyDescent="0.35">
      <c r="B13" s="32">
        <v>2931</v>
      </c>
      <c r="C13" s="95">
        <v>380.6</v>
      </c>
    </row>
    <row r="14" spans="2:11" x14ac:dyDescent="0.35">
      <c r="B14" s="32">
        <v>3926</v>
      </c>
      <c r="C14" s="95">
        <v>439.6</v>
      </c>
    </row>
    <row r="15" spans="2:11" x14ac:dyDescent="0.35">
      <c r="B15" s="32">
        <v>2206</v>
      </c>
      <c r="C15" s="95">
        <v>249.8</v>
      </c>
    </row>
    <row r="16" spans="2:11" x14ac:dyDescent="0.35">
      <c r="B16" s="32">
        <v>2401</v>
      </c>
      <c r="C16" s="95">
        <v>248</v>
      </c>
    </row>
    <row r="17" spans="2:3" x14ac:dyDescent="0.35">
      <c r="B17" s="32">
        <v>3152</v>
      </c>
      <c r="C17" s="95">
        <v>337.3</v>
      </c>
    </row>
    <row r="18" spans="2:3" x14ac:dyDescent="0.35">
      <c r="B18" s="32">
        <v>2863</v>
      </c>
      <c r="C18" s="95">
        <v>376.5</v>
      </c>
    </row>
    <row r="19" spans="2:3" x14ac:dyDescent="0.35">
      <c r="B19" s="32">
        <v>2683</v>
      </c>
      <c r="C19" s="95">
        <v>320.39999999999998</v>
      </c>
    </row>
    <row r="20" spans="2:3" x14ac:dyDescent="0.35">
      <c r="B20" s="32">
        <v>3468</v>
      </c>
      <c r="C20" s="95">
        <v>341.8</v>
      </c>
    </row>
    <row r="21" spans="2:3" x14ac:dyDescent="0.35">
      <c r="B21" s="32">
        <v>3159</v>
      </c>
      <c r="C21" s="95">
        <v>339.3</v>
      </c>
    </row>
    <row r="22" spans="2:3" x14ac:dyDescent="0.35">
      <c r="B22" s="32">
        <v>4390</v>
      </c>
      <c r="C22" s="95">
        <v>455.9</v>
      </c>
    </row>
    <row r="23" spans="2:3" x14ac:dyDescent="0.35">
      <c r="B23" s="32">
        <v>2425</v>
      </c>
      <c r="C23" s="95">
        <v>273.7</v>
      </c>
    </row>
    <row r="24" spans="2:3" x14ac:dyDescent="0.35">
      <c r="B24" s="32">
        <v>2259</v>
      </c>
      <c r="C24" s="95">
        <v>283.8</v>
      </c>
    </row>
    <row r="25" spans="2:3" x14ac:dyDescent="0.35">
      <c r="B25" s="32">
        <v>2718</v>
      </c>
      <c r="C25" s="95">
        <v>381.4</v>
      </c>
    </row>
    <row r="26" spans="2:3" x14ac:dyDescent="0.35">
      <c r="B26" s="32">
        <v>3032</v>
      </c>
      <c r="C26" s="95">
        <v>382.8</v>
      </c>
    </row>
    <row r="27" spans="2:3" x14ac:dyDescent="0.35">
      <c r="B27" s="32">
        <v>4447</v>
      </c>
      <c r="C27" s="95">
        <v>419.6</v>
      </c>
    </row>
    <row r="28" spans="2:3" x14ac:dyDescent="0.35">
      <c r="B28" s="32">
        <v>2100</v>
      </c>
      <c r="C28" s="95">
        <v>275.8</v>
      </c>
    </row>
    <row r="29" spans="2:3" x14ac:dyDescent="0.35">
      <c r="B29" s="32">
        <v>3294</v>
      </c>
      <c r="C29" s="95">
        <v>336.8</v>
      </c>
    </row>
    <row r="30" spans="2:3" x14ac:dyDescent="0.35">
      <c r="B30" s="32">
        <v>3393</v>
      </c>
      <c r="C30" s="95">
        <v>339.2</v>
      </c>
    </row>
    <row r="31" spans="2:3" x14ac:dyDescent="0.35">
      <c r="B31" s="32">
        <v>3376</v>
      </c>
      <c r="C31" s="95">
        <v>391.4</v>
      </c>
    </row>
    <row r="32" spans="2:3" x14ac:dyDescent="0.35">
      <c r="B32" s="32">
        <v>4391</v>
      </c>
      <c r="C32" s="95">
        <v>387</v>
      </c>
    </row>
    <row r="33" spans="2:3" x14ac:dyDescent="0.35">
      <c r="B33" s="32">
        <v>3588</v>
      </c>
      <c r="C33" s="95">
        <v>412.9</v>
      </c>
    </row>
    <row r="34" spans="2:3" x14ac:dyDescent="0.35">
      <c r="B34" s="32">
        <v>2419</v>
      </c>
      <c r="C34" s="95">
        <v>290.7</v>
      </c>
    </row>
    <row r="35" spans="2:3" x14ac:dyDescent="0.35">
      <c r="B35" s="32">
        <v>2710</v>
      </c>
      <c r="C35" s="95">
        <v>306.8</v>
      </c>
    </row>
    <row r="36" spans="2:3" x14ac:dyDescent="0.35">
      <c r="B36" s="32">
        <v>3312</v>
      </c>
      <c r="C36" s="95">
        <v>343</v>
      </c>
    </row>
    <row r="37" spans="2:3" x14ac:dyDescent="0.35">
      <c r="B37" s="32">
        <v>3799</v>
      </c>
      <c r="C37" s="95">
        <v>452.2</v>
      </c>
    </row>
    <row r="38" spans="2:3" x14ac:dyDescent="0.35">
      <c r="B38" s="32">
        <v>2362</v>
      </c>
      <c r="C38" s="95">
        <v>224.7</v>
      </c>
    </row>
    <row r="39" spans="2:3" x14ac:dyDescent="0.35">
      <c r="B39" s="32">
        <v>2800</v>
      </c>
      <c r="C39" s="95">
        <v>271.60000000000002</v>
      </c>
    </row>
    <row r="40" spans="2:3" x14ac:dyDescent="0.35">
      <c r="B40" s="32">
        <v>3495</v>
      </c>
      <c r="C40" s="95">
        <v>407.4</v>
      </c>
    </row>
    <row r="41" spans="2:3" x14ac:dyDescent="0.35">
      <c r="B41" s="32">
        <v>2239</v>
      </c>
      <c r="C41" s="95">
        <v>278</v>
      </c>
    </row>
    <row r="42" spans="2:3" x14ac:dyDescent="0.35">
      <c r="B42" s="32">
        <v>3757</v>
      </c>
      <c r="C42" s="95">
        <v>350.6</v>
      </c>
    </row>
    <row r="43" spans="2:3" x14ac:dyDescent="0.35">
      <c r="B43" s="32">
        <v>2617</v>
      </c>
      <c r="C43" s="95">
        <v>328.4</v>
      </c>
    </row>
    <row r="44" spans="2:3" x14ac:dyDescent="0.35">
      <c r="B44" s="32">
        <v>2636</v>
      </c>
      <c r="C44" s="95">
        <v>330.9</v>
      </c>
    </row>
    <row r="45" spans="2:3" x14ac:dyDescent="0.35">
      <c r="B45" s="32">
        <v>3107</v>
      </c>
      <c r="C45" s="95">
        <v>401.8</v>
      </c>
    </row>
    <row r="46" spans="2:3" x14ac:dyDescent="0.35">
      <c r="B46" s="32">
        <v>2288</v>
      </c>
      <c r="C46" s="95">
        <v>235</v>
      </c>
    </row>
    <row r="47" spans="2:3" x14ac:dyDescent="0.35">
      <c r="B47" s="32">
        <v>2773</v>
      </c>
      <c r="C47" s="95">
        <v>357.9</v>
      </c>
    </row>
    <row r="48" spans="2:3" x14ac:dyDescent="0.35">
      <c r="B48" s="32">
        <v>3043</v>
      </c>
      <c r="C48" s="95">
        <v>353.7</v>
      </c>
    </row>
    <row r="49" spans="2:3" x14ac:dyDescent="0.35">
      <c r="B49" s="32">
        <v>3866</v>
      </c>
      <c r="C49" s="95">
        <v>475.7</v>
      </c>
    </row>
    <row r="50" spans="2:3" x14ac:dyDescent="0.35">
      <c r="B50" s="32">
        <v>2573</v>
      </c>
      <c r="C50" s="95">
        <v>257.7</v>
      </c>
    </row>
    <row r="51" spans="2:3" x14ac:dyDescent="0.35">
      <c r="B51" s="32">
        <v>2166</v>
      </c>
      <c r="C51" s="95">
        <v>283</v>
      </c>
    </row>
    <row r="52" spans="2:3" x14ac:dyDescent="0.35">
      <c r="B52" s="32">
        <v>3434</v>
      </c>
      <c r="C52" s="95">
        <v>399.2</v>
      </c>
    </row>
    <row r="53" spans="2:3" x14ac:dyDescent="0.35">
      <c r="B53" s="32">
        <v>2335</v>
      </c>
      <c r="C53" s="95">
        <v>245</v>
      </c>
    </row>
    <row r="54" spans="2:3" x14ac:dyDescent="0.35">
      <c r="B54" s="32">
        <v>2515</v>
      </c>
      <c r="C54" s="95">
        <v>192.9</v>
      </c>
    </row>
    <row r="55" spans="2:3" x14ac:dyDescent="0.35">
      <c r="B55" s="32">
        <v>2156</v>
      </c>
      <c r="C55" s="95">
        <v>258.39999999999998</v>
      </c>
    </row>
    <row r="56" spans="2:3" x14ac:dyDescent="0.35">
      <c r="B56" s="32">
        <v>2835</v>
      </c>
      <c r="C56" s="95">
        <v>298.10000000000002</v>
      </c>
    </row>
    <row r="57" spans="2:3" x14ac:dyDescent="0.35">
      <c r="B57" s="32">
        <v>2080</v>
      </c>
      <c r="C57" s="95">
        <v>298.3</v>
      </c>
    </row>
    <row r="58" spans="2:3" x14ac:dyDescent="0.35">
      <c r="B58" s="32">
        <v>2805</v>
      </c>
      <c r="C58" s="95">
        <v>227</v>
      </c>
    </row>
    <row r="59" spans="2:3" x14ac:dyDescent="0.35">
      <c r="B59" s="32">
        <v>2407</v>
      </c>
      <c r="C59" s="95">
        <v>224.1</v>
      </c>
    </row>
    <row r="60" spans="2:3" x14ac:dyDescent="0.35">
      <c r="B60" s="32">
        <v>2266</v>
      </c>
      <c r="C60" s="95">
        <v>262</v>
      </c>
    </row>
    <row r="61" spans="2:3" x14ac:dyDescent="0.35">
      <c r="B61" s="32">
        <v>4637</v>
      </c>
      <c r="C61" s="95">
        <v>433.8</v>
      </c>
    </row>
    <row r="62" spans="2:3" x14ac:dyDescent="0.35">
      <c r="B62" s="32">
        <v>2945</v>
      </c>
      <c r="C62" s="95">
        <v>333.3</v>
      </c>
    </row>
    <row r="63" spans="2:3" x14ac:dyDescent="0.35">
      <c r="B63" s="32">
        <v>3894</v>
      </c>
      <c r="C63" s="96">
        <v>346.2</v>
      </c>
    </row>
    <row r="64" spans="2:3" x14ac:dyDescent="0.35">
      <c r="B64" s="32">
        <v>2484</v>
      </c>
      <c r="C64" s="95">
        <v>300.2</v>
      </c>
    </row>
    <row r="65" spans="2:3" x14ac:dyDescent="0.35">
      <c r="B65" s="32">
        <v>3053</v>
      </c>
      <c r="C65" s="96">
        <v>347.4</v>
      </c>
    </row>
    <row r="66" spans="2:3" x14ac:dyDescent="0.35">
      <c r="B66" s="32">
        <v>2138</v>
      </c>
      <c r="C66" s="95">
        <v>299.7</v>
      </c>
    </row>
    <row r="67" spans="2:3" x14ac:dyDescent="0.35">
      <c r="B67" s="32">
        <v>3429</v>
      </c>
      <c r="C67" s="95">
        <v>407</v>
      </c>
    </row>
    <row r="68" spans="2:3" x14ac:dyDescent="0.35">
      <c r="B68" s="32">
        <v>3160</v>
      </c>
      <c r="C68" s="95">
        <v>272.3</v>
      </c>
    </row>
    <row r="69" spans="2:3" x14ac:dyDescent="0.35">
      <c r="B69" s="32">
        <v>2822</v>
      </c>
      <c r="C69" s="95">
        <v>380.9</v>
      </c>
    </row>
    <row r="70" spans="2:3" x14ac:dyDescent="0.35">
      <c r="B70" s="32">
        <v>3698</v>
      </c>
      <c r="C70" s="95">
        <v>414.9</v>
      </c>
    </row>
    <row r="71" spans="2:3" x14ac:dyDescent="0.35">
      <c r="B71" s="32">
        <v>3137</v>
      </c>
      <c r="C71" s="95">
        <v>354.6</v>
      </c>
    </row>
    <row r="72" spans="2:3" x14ac:dyDescent="0.35">
      <c r="B72" s="32">
        <v>3674</v>
      </c>
      <c r="C72" s="95">
        <v>415.1</v>
      </c>
    </row>
    <row r="73" spans="2:3" x14ac:dyDescent="0.35">
      <c r="B73" s="32">
        <v>3221</v>
      </c>
      <c r="C73" s="95">
        <v>381.6</v>
      </c>
    </row>
    <row r="74" spans="2:3" x14ac:dyDescent="0.35">
      <c r="B74" s="32">
        <v>4080</v>
      </c>
      <c r="C74" s="95">
        <v>452.3</v>
      </c>
    </row>
    <row r="75" spans="2:3" x14ac:dyDescent="0.35">
      <c r="B75" s="32">
        <v>2686</v>
      </c>
      <c r="C75" s="95">
        <v>296.7</v>
      </c>
    </row>
    <row r="76" spans="2:3" x14ac:dyDescent="0.35">
      <c r="B76" s="32">
        <v>3766</v>
      </c>
      <c r="C76" s="95">
        <v>451.4</v>
      </c>
    </row>
    <row r="77" spans="2:3" x14ac:dyDescent="0.35">
      <c r="B77" s="32">
        <v>3273</v>
      </c>
      <c r="C77" s="95">
        <v>280.10000000000002</v>
      </c>
    </row>
    <row r="78" spans="2:3" x14ac:dyDescent="0.35">
      <c r="B78" s="32">
        <v>2920</v>
      </c>
      <c r="C78" s="95">
        <v>248.2</v>
      </c>
    </row>
    <row r="79" spans="2:3" x14ac:dyDescent="0.35">
      <c r="B79" s="32">
        <v>3932</v>
      </c>
      <c r="C79" s="95">
        <v>411.4</v>
      </c>
    </row>
    <row r="80" spans="2:3" x14ac:dyDescent="0.35">
      <c r="B80" s="32">
        <v>2771</v>
      </c>
      <c r="C80" s="95">
        <v>314.39999999999998</v>
      </c>
    </row>
    <row r="81" spans="2:3" x14ac:dyDescent="0.35">
      <c r="B81" s="32">
        <v>4648</v>
      </c>
      <c r="C81" s="95">
        <v>500</v>
      </c>
    </row>
    <row r="82" spans="2:3" x14ac:dyDescent="0.35">
      <c r="B82" s="32">
        <v>2766</v>
      </c>
      <c r="C82" s="95">
        <v>316.8</v>
      </c>
    </row>
    <row r="83" spans="2:3" x14ac:dyDescent="0.35">
      <c r="B83" s="32">
        <v>3470</v>
      </c>
      <c r="C83" s="95">
        <v>406.8</v>
      </c>
    </row>
    <row r="84" spans="2:3" x14ac:dyDescent="0.35">
      <c r="B84" s="32">
        <v>2156</v>
      </c>
      <c r="C84" s="95">
        <v>267.7</v>
      </c>
    </row>
    <row r="85" spans="2:3" x14ac:dyDescent="0.35">
      <c r="B85" s="32">
        <v>2508</v>
      </c>
      <c r="C85" s="95">
        <v>247.5</v>
      </c>
    </row>
    <row r="86" spans="2:3" x14ac:dyDescent="0.35">
      <c r="B86" s="32">
        <v>3504</v>
      </c>
      <c r="C86" s="95">
        <v>345.5</v>
      </c>
    </row>
    <row r="87" spans="2:3" x14ac:dyDescent="0.35">
      <c r="B87" s="32">
        <v>2500</v>
      </c>
      <c r="C87" s="95">
        <v>207.8</v>
      </c>
    </row>
    <row r="88" spans="2:3" x14ac:dyDescent="0.35">
      <c r="B88" s="32">
        <v>3176</v>
      </c>
      <c r="C88" s="95">
        <v>338.6</v>
      </c>
    </row>
    <row r="89" spans="2:3" x14ac:dyDescent="0.35">
      <c r="B89" s="32">
        <v>2201</v>
      </c>
      <c r="C89" s="95">
        <v>276.5</v>
      </c>
    </row>
    <row r="90" spans="2:3" x14ac:dyDescent="0.35">
      <c r="B90" s="32">
        <v>3269</v>
      </c>
      <c r="C90" s="95">
        <v>368.6</v>
      </c>
    </row>
    <row r="91" spans="2:3" x14ac:dyDescent="0.35">
      <c r="B91" s="32">
        <v>2900</v>
      </c>
      <c r="C91" s="95">
        <v>309.7</v>
      </c>
    </row>
    <row r="92" spans="2:3" x14ac:dyDescent="0.35">
      <c r="B92" s="32">
        <v>2774</v>
      </c>
      <c r="C92" s="95">
        <v>297.7</v>
      </c>
    </row>
    <row r="93" spans="2:3" x14ac:dyDescent="0.35">
      <c r="B93" s="32">
        <v>3749</v>
      </c>
      <c r="C93" s="95">
        <v>350.7</v>
      </c>
    </row>
    <row r="94" spans="2:3" x14ac:dyDescent="0.35">
      <c r="B94" s="32">
        <v>4756</v>
      </c>
      <c r="C94" s="95">
        <v>511</v>
      </c>
    </row>
    <row r="95" spans="2:3" x14ac:dyDescent="0.35">
      <c r="B95" s="32">
        <v>4247</v>
      </c>
      <c r="C95" s="95">
        <v>460.2</v>
      </c>
    </row>
    <row r="96" spans="2:3" x14ac:dyDescent="0.35">
      <c r="B96" s="32">
        <v>3666</v>
      </c>
      <c r="C96" s="95">
        <v>411.7</v>
      </c>
    </row>
    <row r="97" spans="2:3" x14ac:dyDescent="0.35">
      <c r="B97" s="32">
        <v>2938</v>
      </c>
      <c r="C97" s="95">
        <v>383.3</v>
      </c>
    </row>
    <row r="98" spans="2:3" x14ac:dyDescent="0.35">
      <c r="B98" s="32">
        <v>3264</v>
      </c>
      <c r="C98" s="95">
        <v>392.3</v>
      </c>
    </row>
    <row r="99" spans="2:3" x14ac:dyDescent="0.35">
      <c r="B99" s="32">
        <v>3567</v>
      </c>
      <c r="C99" s="95">
        <v>450.9</v>
      </c>
    </row>
    <row r="100" spans="2:3" x14ac:dyDescent="0.35">
      <c r="B100" s="32">
        <v>3201</v>
      </c>
      <c r="C100" s="95">
        <v>341.6</v>
      </c>
    </row>
    <row r="101" spans="2:3" x14ac:dyDescent="0.35">
      <c r="B101" s="32">
        <v>2716</v>
      </c>
      <c r="C101" s="95">
        <v>379.1</v>
      </c>
    </row>
    <row r="102" spans="2:3" x14ac:dyDescent="0.35">
      <c r="B102" s="32">
        <v>2434</v>
      </c>
      <c r="C102" s="95">
        <v>197.8</v>
      </c>
    </row>
    <row r="103" spans="2:3" x14ac:dyDescent="0.35">
      <c r="B103" s="32">
        <v>3470</v>
      </c>
      <c r="C103" s="95">
        <v>390.3</v>
      </c>
    </row>
    <row r="104" spans="2:3" x14ac:dyDescent="0.35">
      <c r="B104" s="32">
        <v>3113</v>
      </c>
      <c r="C104" s="95">
        <v>349.6</v>
      </c>
    </row>
    <row r="105" spans="2:3" x14ac:dyDescent="0.35">
      <c r="B105" s="32">
        <v>2712</v>
      </c>
      <c r="C105" s="95">
        <v>296.2</v>
      </c>
    </row>
    <row r="106" spans="2:3" x14ac:dyDescent="0.35">
      <c r="B106" s="32">
        <v>3430</v>
      </c>
      <c r="C106" s="95">
        <v>390.2</v>
      </c>
    </row>
    <row r="107" spans="2:3" x14ac:dyDescent="0.35">
      <c r="B107" s="32">
        <v>3626</v>
      </c>
      <c r="C107" s="96">
        <v>348.8</v>
      </c>
    </row>
    <row r="108" spans="2:3" x14ac:dyDescent="0.35">
      <c r="B108" s="32">
        <v>2968</v>
      </c>
      <c r="C108" s="95">
        <v>386.8</v>
      </c>
    </row>
    <row r="109" spans="2:3" x14ac:dyDescent="0.35">
      <c r="B109" s="32">
        <v>3809</v>
      </c>
      <c r="C109" s="95">
        <v>475.5</v>
      </c>
    </row>
    <row r="110" spans="2:3" x14ac:dyDescent="0.35">
      <c r="B110" s="32">
        <v>3252</v>
      </c>
      <c r="C110" s="95">
        <v>385.3</v>
      </c>
    </row>
    <row r="111" spans="2:3" x14ac:dyDescent="0.35">
      <c r="B111" s="32">
        <v>2581</v>
      </c>
      <c r="C111" s="95">
        <v>263.60000000000002</v>
      </c>
    </row>
    <row r="112" spans="2:3" x14ac:dyDescent="0.35">
      <c r="B112" s="32">
        <v>2467</v>
      </c>
      <c r="C112" s="95">
        <v>200.5</v>
      </c>
    </row>
    <row r="113" spans="2:3" x14ac:dyDescent="0.35">
      <c r="B113" s="32">
        <v>2491</v>
      </c>
      <c r="C113" s="95">
        <v>202.5</v>
      </c>
    </row>
    <row r="114" spans="2:3" x14ac:dyDescent="0.35">
      <c r="B114" s="32">
        <v>3128</v>
      </c>
      <c r="C114" s="95">
        <v>341.4</v>
      </c>
    </row>
    <row r="115" spans="2:3" x14ac:dyDescent="0.35">
      <c r="B115" s="32">
        <v>3872</v>
      </c>
      <c r="C115" s="95">
        <v>452.4</v>
      </c>
    </row>
    <row r="116" spans="2:3" x14ac:dyDescent="0.35">
      <c r="B116" s="32">
        <v>3464</v>
      </c>
      <c r="C116" s="95">
        <v>332</v>
      </c>
    </row>
    <row r="117" spans="2:3" x14ac:dyDescent="0.35">
      <c r="B117" s="32">
        <v>3718</v>
      </c>
      <c r="C117" s="95">
        <v>430.8</v>
      </c>
    </row>
    <row r="118" spans="2:3" x14ac:dyDescent="0.35">
      <c r="B118" s="32">
        <v>4320</v>
      </c>
      <c r="C118" s="95">
        <v>421.6</v>
      </c>
    </row>
    <row r="119" spans="2:3" x14ac:dyDescent="0.35">
      <c r="B119" s="32">
        <v>4689</v>
      </c>
      <c r="C119" s="95">
        <v>429.5</v>
      </c>
    </row>
    <row r="120" spans="2:3" x14ac:dyDescent="0.35">
      <c r="B120" s="32">
        <v>3153</v>
      </c>
      <c r="C120" s="95">
        <v>283.2</v>
      </c>
    </row>
    <row r="121" spans="2:3" x14ac:dyDescent="0.35">
      <c r="B121" s="32">
        <v>2608</v>
      </c>
      <c r="C121" s="95">
        <v>328.1</v>
      </c>
    </row>
    <row r="122" spans="2:3" x14ac:dyDescent="0.35">
      <c r="B122" s="32">
        <v>3708</v>
      </c>
      <c r="C122" s="95">
        <v>405.6</v>
      </c>
    </row>
    <row r="123" spans="2:3" x14ac:dyDescent="0.35">
      <c r="B123" s="32">
        <v>2250</v>
      </c>
      <c r="C123" s="95">
        <v>277</v>
      </c>
    </row>
    <row r="124" spans="2:3" x14ac:dyDescent="0.35">
      <c r="B124" s="32">
        <v>3847</v>
      </c>
      <c r="C124" s="95">
        <v>456</v>
      </c>
    </row>
    <row r="125" spans="2:3" x14ac:dyDescent="0.35">
      <c r="B125" s="32">
        <v>2330</v>
      </c>
      <c r="C125" s="95">
        <v>239.9</v>
      </c>
    </row>
    <row r="126" spans="2:3" x14ac:dyDescent="0.35">
      <c r="B126" s="32">
        <v>4215</v>
      </c>
      <c r="C126" s="95">
        <v>457.3</v>
      </c>
    </row>
    <row r="138" spans="2:3" x14ac:dyDescent="0.35">
      <c r="B138" s="59" t="s">
        <v>144</v>
      </c>
      <c r="C138" s="59" t="s">
        <v>145</v>
      </c>
    </row>
    <row r="139" spans="2:3" x14ac:dyDescent="0.35">
      <c r="B139" s="60">
        <v>65</v>
      </c>
      <c r="C139" s="60">
        <v>44</v>
      </c>
    </row>
    <row r="140" spans="2:3" x14ac:dyDescent="0.35">
      <c r="B140" s="60">
        <v>50</v>
      </c>
      <c r="C140" s="60">
        <v>50</v>
      </c>
    </row>
    <row r="141" spans="2:3" x14ac:dyDescent="0.35">
      <c r="B141" s="60">
        <v>58</v>
      </c>
      <c r="C141" s="60">
        <v>48</v>
      </c>
    </row>
    <row r="142" spans="2:3" x14ac:dyDescent="0.35">
      <c r="B142" s="60">
        <v>61</v>
      </c>
      <c r="C142" s="60">
        <v>41</v>
      </c>
    </row>
    <row r="143" spans="2:3" x14ac:dyDescent="0.35">
      <c r="B143" s="60">
        <v>56</v>
      </c>
      <c r="C143" s="60">
        <v>53</v>
      </c>
    </row>
    <row r="144" spans="2:3" x14ac:dyDescent="0.35">
      <c r="B144" s="60">
        <v>68</v>
      </c>
      <c r="C144" s="60">
        <v>45</v>
      </c>
    </row>
    <row r="145" spans="2:3" x14ac:dyDescent="0.35">
      <c r="B145" s="60">
        <v>71</v>
      </c>
      <c r="C145" s="60"/>
    </row>
    <row r="147" spans="2:3" x14ac:dyDescent="0.35">
      <c r="B147" s="4"/>
    </row>
  </sheetData>
  <phoneticPr fontId="0" type="noConversion"/>
  <hyperlinks>
    <hyperlink ref="K1" location="Scatterplot!A26" tooltip="Return to sample output" display="return     "/>
    <hyperlink ref="B147" location="ANOVA!B20" tooltip="Return to example." display="Click here to return."/>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K30"/>
  <sheetViews>
    <sheetView showGridLines="0" workbookViewId="0">
      <selection activeCell="K1" sqref="K1"/>
    </sheetView>
  </sheetViews>
  <sheetFormatPr defaultColWidth="8.81640625" defaultRowHeight="14.5" x14ac:dyDescent="0.35"/>
  <cols>
    <col min="11" max="11" width="8.6328125" customWidth="1"/>
  </cols>
  <sheetData>
    <row r="1" spans="1:11" x14ac:dyDescent="0.35">
      <c r="A1" s="183"/>
      <c r="B1" s="183"/>
      <c r="C1" s="183"/>
      <c r="D1" s="183"/>
      <c r="K1" s="34" t="s">
        <v>367</v>
      </c>
    </row>
    <row r="2" spans="1:11" x14ac:dyDescent="0.35">
      <c r="A2" s="184" t="s">
        <v>200</v>
      </c>
      <c r="B2" s="184" t="s">
        <v>266</v>
      </c>
      <c r="C2" s="184" t="s">
        <v>267</v>
      </c>
      <c r="D2" s="268" t="s">
        <v>199</v>
      </c>
    </row>
    <row r="3" spans="1:11" x14ac:dyDescent="0.35">
      <c r="A3" s="185">
        <v>1</v>
      </c>
      <c r="B3" s="185">
        <v>2009</v>
      </c>
      <c r="C3" s="185">
        <v>1</v>
      </c>
      <c r="D3" s="267">
        <v>518</v>
      </c>
    </row>
    <row r="4" spans="1:11" x14ac:dyDescent="0.35">
      <c r="A4" s="185">
        <v>2</v>
      </c>
      <c r="B4" s="185">
        <v>2009</v>
      </c>
      <c r="C4" s="185">
        <v>2</v>
      </c>
      <c r="D4" s="267">
        <v>575</v>
      </c>
    </row>
    <row r="5" spans="1:11" x14ac:dyDescent="0.35">
      <c r="A5" s="185">
        <v>3</v>
      </c>
      <c r="B5" s="185">
        <v>2009</v>
      </c>
      <c r="C5" s="185">
        <v>3</v>
      </c>
      <c r="D5" s="267">
        <v>579.70000000000005</v>
      </c>
    </row>
    <row r="6" spans="1:11" x14ac:dyDescent="0.35">
      <c r="A6" s="185">
        <v>4</v>
      </c>
      <c r="B6" s="185">
        <v>2009</v>
      </c>
      <c r="C6" s="185">
        <v>4</v>
      </c>
      <c r="D6" s="266">
        <v>641.29999999999995</v>
      </c>
    </row>
    <row r="7" spans="1:11" x14ac:dyDescent="0.35">
      <c r="A7" s="185">
        <v>5</v>
      </c>
      <c r="B7" s="185">
        <v>2010</v>
      </c>
      <c r="C7" s="185">
        <v>1</v>
      </c>
      <c r="D7" s="267">
        <v>557.29999999999995</v>
      </c>
    </row>
    <row r="8" spans="1:11" x14ac:dyDescent="0.35">
      <c r="A8" s="185">
        <v>6</v>
      </c>
      <c r="B8" s="185">
        <v>2010</v>
      </c>
      <c r="C8" s="185">
        <v>2</v>
      </c>
      <c r="D8" s="267">
        <v>621.70000000000005</v>
      </c>
    </row>
    <row r="9" spans="1:11" x14ac:dyDescent="0.35">
      <c r="A9" s="185">
        <v>7</v>
      </c>
      <c r="B9" s="185">
        <v>2010</v>
      </c>
      <c r="C9" s="185">
        <v>3</v>
      </c>
      <c r="D9" s="267">
        <v>620</v>
      </c>
    </row>
    <row r="10" spans="1:11" x14ac:dyDescent="0.35">
      <c r="A10" s="185">
        <v>8</v>
      </c>
      <c r="B10" s="185">
        <v>2010</v>
      </c>
      <c r="C10" s="185">
        <v>4</v>
      </c>
      <c r="D10" s="266">
        <v>687.9</v>
      </c>
    </row>
    <row r="11" spans="1:11" x14ac:dyDescent="0.35">
      <c r="A11" s="185">
        <v>9</v>
      </c>
      <c r="B11" s="185">
        <v>2011</v>
      </c>
      <c r="C11" s="185">
        <v>1</v>
      </c>
      <c r="D11" s="267">
        <v>588.70000000000005</v>
      </c>
    </row>
    <row r="12" spans="1:11" x14ac:dyDescent="0.35">
      <c r="A12" s="185">
        <v>10</v>
      </c>
      <c r="B12" s="185">
        <v>2011</v>
      </c>
      <c r="C12" s="185">
        <v>2</v>
      </c>
      <c r="D12" s="267">
        <v>641</v>
      </c>
    </row>
    <row r="13" spans="1:11" x14ac:dyDescent="0.35">
      <c r="A13" s="185">
        <v>11</v>
      </c>
      <c r="B13" s="185">
        <v>2011</v>
      </c>
      <c r="C13" s="185">
        <v>3</v>
      </c>
      <c r="D13" s="267">
        <v>640</v>
      </c>
    </row>
    <row r="14" spans="1:11" x14ac:dyDescent="0.35">
      <c r="A14" s="185">
        <v>12</v>
      </c>
      <c r="B14" s="185">
        <v>2011</v>
      </c>
      <c r="C14" s="185">
        <v>4</v>
      </c>
      <c r="D14" s="266">
        <v>708.1</v>
      </c>
    </row>
    <row r="15" spans="1:11" x14ac:dyDescent="0.35">
      <c r="A15" s="185">
        <v>13</v>
      </c>
      <c r="B15" s="185">
        <v>2012</v>
      </c>
      <c r="C15" s="185">
        <v>1</v>
      </c>
      <c r="D15" s="267">
        <v>615.70000000000005</v>
      </c>
    </row>
    <row r="16" spans="1:11" x14ac:dyDescent="0.35">
      <c r="A16" s="185">
        <v>14</v>
      </c>
      <c r="B16" s="185">
        <v>2012</v>
      </c>
      <c r="C16" s="185">
        <v>2</v>
      </c>
      <c r="D16" s="267">
        <v>666</v>
      </c>
    </row>
    <row r="17" spans="1:4" x14ac:dyDescent="0.35">
      <c r="A17" s="185">
        <v>15</v>
      </c>
      <c r="B17" s="185">
        <v>2012</v>
      </c>
      <c r="C17" s="185">
        <v>3</v>
      </c>
      <c r="D17" s="267">
        <v>667</v>
      </c>
    </row>
    <row r="18" spans="1:4" x14ac:dyDescent="0.35">
      <c r="A18" s="185">
        <v>16</v>
      </c>
      <c r="B18" s="185">
        <v>2012</v>
      </c>
      <c r="C18" s="185">
        <v>4</v>
      </c>
      <c r="D18" s="266">
        <v>750.5</v>
      </c>
    </row>
    <row r="19" spans="1:4" x14ac:dyDescent="0.35">
      <c r="A19" s="185">
        <v>17</v>
      </c>
      <c r="B19" s="185">
        <v>2013</v>
      </c>
      <c r="C19" s="185">
        <v>1</v>
      </c>
      <c r="D19" s="267">
        <v>638</v>
      </c>
    </row>
    <row r="20" spans="1:4" x14ac:dyDescent="0.35">
      <c r="A20" s="185">
        <v>18</v>
      </c>
      <c r="B20" s="185">
        <v>2013</v>
      </c>
      <c r="C20" s="185">
        <v>2</v>
      </c>
      <c r="D20" s="267">
        <v>693.7</v>
      </c>
    </row>
    <row r="21" spans="1:4" x14ac:dyDescent="0.35">
      <c r="A21" s="185">
        <v>19</v>
      </c>
      <c r="B21" s="185">
        <v>2013</v>
      </c>
      <c r="C21" s="185">
        <v>3</v>
      </c>
      <c r="D21" s="267">
        <v>695</v>
      </c>
    </row>
    <row r="22" spans="1:4" x14ac:dyDescent="0.35">
      <c r="A22" s="185">
        <v>20</v>
      </c>
      <c r="B22" s="185">
        <v>2013</v>
      </c>
      <c r="C22" s="185">
        <v>4</v>
      </c>
      <c r="D22" s="266">
        <v>786.5</v>
      </c>
    </row>
    <row r="23" spans="1:4" x14ac:dyDescent="0.35">
      <c r="A23" s="185">
        <v>21</v>
      </c>
      <c r="B23" s="185">
        <v>2014</v>
      </c>
      <c r="C23" s="185">
        <v>1</v>
      </c>
      <c r="D23" s="267">
        <v>712.7</v>
      </c>
    </row>
    <row r="24" spans="1:4" x14ac:dyDescent="0.35">
      <c r="A24" s="185">
        <v>22</v>
      </c>
      <c r="B24" s="185">
        <v>2014</v>
      </c>
      <c r="C24" s="185">
        <v>2</v>
      </c>
      <c r="D24" s="267">
        <v>753.3</v>
      </c>
    </row>
    <row r="25" spans="1:4" x14ac:dyDescent="0.35">
      <c r="A25" s="185">
        <v>23</v>
      </c>
      <c r="B25" s="185">
        <v>2014</v>
      </c>
      <c r="C25" s="185">
        <v>3</v>
      </c>
      <c r="D25" s="267">
        <v>752</v>
      </c>
    </row>
    <row r="26" spans="1:4" x14ac:dyDescent="0.35">
      <c r="A26" s="185">
        <v>24</v>
      </c>
      <c r="B26" s="185">
        <v>2014</v>
      </c>
      <c r="C26" s="185">
        <v>4</v>
      </c>
      <c r="D26" s="266">
        <v>842.7</v>
      </c>
    </row>
    <row r="27" spans="1:4" x14ac:dyDescent="0.35">
      <c r="A27" s="185">
        <v>25</v>
      </c>
      <c r="B27" s="185">
        <v>2015</v>
      </c>
      <c r="C27" s="185">
        <v>1</v>
      </c>
      <c r="D27" s="267">
        <v>750.3</v>
      </c>
    </row>
    <row r="28" spans="1:4" x14ac:dyDescent="0.35">
      <c r="A28" s="185">
        <v>26</v>
      </c>
      <c r="B28" s="185">
        <v>2015</v>
      </c>
      <c r="C28" s="185">
        <v>2</v>
      </c>
      <c r="D28" s="267">
        <v>792.3</v>
      </c>
    </row>
    <row r="29" spans="1:4" x14ac:dyDescent="0.35">
      <c r="A29" s="185">
        <v>27</v>
      </c>
      <c r="B29" s="185">
        <v>2015</v>
      </c>
      <c r="C29" s="185">
        <v>3</v>
      </c>
      <c r="D29" s="267">
        <v>790</v>
      </c>
    </row>
    <row r="30" spans="1:4" x14ac:dyDescent="0.35">
      <c r="A30" s="185">
        <v>28</v>
      </c>
      <c r="B30" s="185">
        <v>2015</v>
      </c>
      <c r="C30" s="185">
        <v>4</v>
      </c>
      <c r="D30" s="266">
        <v>892.5</v>
      </c>
    </row>
  </sheetData>
  <phoneticPr fontId="0" type="noConversion"/>
  <hyperlinks>
    <hyperlink ref="K1" location="DS!A23" tooltip="Return to sample output" display="return     "/>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1:M36"/>
  <sheetViews>
    <sheetView showGridLines="0" workbookViewId="0">
      <selection activeCell="M1" sqref="M1"/>
    </sheetView>
  </sheetViews>
  <sheetFormatPr defaultColWidth="8.81640625" defaultRowHeight="14.5" x14ac:dyDescent="0.35"/>
  <cols>
    <col min="1" max="1" width="4.81640625" customWidth="1"/>
  </cols>
  <sheetData>
    <row r="1" spans="2:13" x14ac:dyDescent="0.35">
      <c r="M1" s="34" t="s">
        <v>367</v>
      </c>
    </row>
    <row r="5" spans="2:13" x14ac:dyDescent="0.35">
      <c r="B5" s="20" t="s">
        <v>199</v>
      </c>
      <c r="C5" s="20" t="s">
        <v>200</v>
      </c>
      <c r="D5" s="20" t="s">
        <v>201</v>
      </c>
      <c r="E5" s="20" t="s">
        <v>202</v>
      </c>
      <c r="F5" s="20" t="s">
        <v>203</v>
      </c>
      <c r="G5" s="20" t="s">
        <v>204</v>
      </c>
      <c r="H5" s="20" t="s">
        <v>205</v>
      </c>
      <c r="I5" s="20" t="s">
        <v>206</v>
      </c>
      <c r="J5" s="20" t="s">
        <v>207</v>
      </c>
    </row>
    <row r="6" spans="2:13" x14ac:dyDescent="0.35">
      <c r="B6" s="131">
        <v>3669.88</v>
      </c>
      <c r="C6" s="131">
        <v>43.1</v>
      </c>
      <c r="D6" s="131">
        <v>74065.11</v>
      </c>
      <c r="E6" s="131">
        <v>4582.88</v>
      </c>
      <c r="F6" s="131">
        <v>2.5099999999999998</v>
      </c>
      <c r="G6" s="131">
        <v>0.34</v>
      </c>
      <c r="H6" s="131">
        <v>74.86</v>
      </c>
      <c r="I6" s="131">
        <v>15.05</v>
      </c>
      <c r="J6" s="21">
        <v>4.9000000000000004</v>
      </c>
    </row>
    <row r="7" spans="2:13" x14ac:dyDescent="0.35">
      <c r="B7" s="131">
        <v>3473.95</v>
      </c>
      <c r="C7" s="131">
        <v>108.13</v>
      </c>
      <c r="D7" s="131">
        <v>58117.3</v>
      </c>
      <c r="E7" s="131">
        <v>5539.78</v>
      </c>
      <c r="F7" s="131">
        <v>5.51</v>
      </c>
      <c r="G7" s="131">
        <v>0.15</v>
      </c>
      <c r="H7" s="131">
        <v>107.32</v>
      </c>
      <c r="I7" s="131">
        <v>19.97</v>
      </c>
      <c r="J7" s="21">
        <v>5.0999999999999996</v>
      </c>
    </row>
    <row r="8" spans="2:13" x14ac:dyDescent="0.35">
      <c r="B8" s="131">
        <v>2295.1</v>
      </c>
      <c r="C8" s="131">
        <v>13.82</v>
      </c>
      <c r="D8" s="131">
        <v>21118.49</v>
      </c>
      <c r="E8" s="131">
        <v>2950.38</v>
      </c>
      <c r="F8" s="131">
        <v>10.91</v>
      </c>
      <c r="G8" s="131">
        <v>-0.72</v>
      </c>
      <c r="H8" s="131">
        <v>96.75</v>
      </c>
      <c r="I8" s="131">
        <v>17.34</v>
      </c>
      <c r="J8" s="21">
        <v>2.9</v>
      </c>
    </row>
    <row r="9" spans="2:13" x14ac:dyDescent="0.35">
      <c r="B9" s="131">
        <v>4675.5600000000004</v>
      </c>
      <c r="C9" s="131">
        <v>186.18</v>
      </c>
      <c r="D9" s="131">
        <v>68521.27</v>
      </c>
      <c r="E9" s="131">
        <v>2243.0700000000002</v>
      </c>
      <c r="F9" s="131">
        <v>8.27</v>
      </c>
      <c r="G9" s="131">
        <v>0.17</v>
      </c>
      <c r="H9" s="131">
        <v>195.12</v>
      </c>
      <c r="I9" s="131">
        <v>13.4</v>
      </c>
      <c r="J9" s="21">
        <v>3.4</v>
      </c>
    </row>
    <row r="10" spans="2:13" x14ac:dyDescent="0.35">
      <c r="B10" s="131">
        <v>6125.96</v>
      </c>
      <c r="C10" s="131">
        <v>161.79</v>
      </c>
      <c r="D10" s="131">
        <v>57805.11</v>
      </c>
      <c r="E10" s="131">
        <v>7747.08</v>
      </c>
      <c r="F10" s="131">
        <v>9.15</v>
      </c>
      <c r="G10" s="131">
        <v>0.5</v>
      </c>
      <c r="H10" s="131">
        <v>180.44</v>
      </c>
      <c r="I10" s="131">
        <v>17.64</v>
      </c>
      <c r="J10" s="21">
        <v>4.5999999999999996</v>
      </c>
    </row>
    <row r="11" spans="2:13" x14ac:dyDescent="0.35">
      <c r="B11" s="131">
        <v>2134.94</v>
      </c>
      <c r="C11" s="131">
        <v>8.94</v>
      </c>
      <c r="D11" s="131">
        <v>37806.94</v>
      </c>
      <c r="E11" s="131">
        <v>402.44</v>
      </c>
      <c r="F11" s="131">
        <v>5.51</v>
      </c>
      <c r="G11" s="131">
        <v>0.15</v>
      </c>
      <c r="H11" s="131">
        <v>104.88</v>
      </c>
      <c r="I11" s="131">
        <v>16.22</v>
      </c>
      <c r="J11" s="21">
        <v>4.5</v>
      </c>
    </row>
    <row r="12" spans="2:13" x14ac:dyDescent="0.35">
      <c r="B12" s="131">
        <v>5031.66</v>
      </c>
      <c r="C12" s="131">
        <v>365.04</v>
      </c>
      <c r="D12" s="131">
        <v>50935.26</v>
      </c>
      <c r="E12" s="131">
        <v>3140.62</v>
      </c>
      <c r="F12" s="131">
        <v>8.5399999999999991</v>
      </c>
      <c r="G12" s="131">
        <v>0.55000000000000004</v>
      </c>
      <c r="H12" s="131">
        <v>256.10000000000002</v>
      </c>
      <c r="I12" s="131">
        <v>18.8</v>
      </c>
      <c r="J12" s="21">
        <v>4.5999999999999996</v>
      </c>
    </row>
    <row r="13" spans="2:13" x14ac:dyDescent="0.35">
      <c r="B13" s="131">
        <v>3367.45</v>
      </c>
      <c r="C13" s="131">
        <v>220.32</v>
      </c>
      <c r="D13" s="131">
        <v>35602.080000000002</v>
      </c>
      <c r="E13" s="131">
        <v>2086.16</v>
      </c>
      <c r="F13" s="131">
        <v>7.07</v>
      </c>
      <c r="G13" s="131">
        <v>-0.49</v>
      </c>
      <c r="H13" s="131">
        <v>126.83</v>
      </c>
      <c r="I13" s="131">
        <v>19.86</v>
      </c>
      <c r="J13" s="21">
        <v>2.2999999999999998</v>
      </c>
    </row>
    <row r="14" spans="2:13" x14ac:dyDescent="0.35">
      <c r="B14" s="131">
        <v>6519.45</v>
      </c>
      <c r="C14" s="131">
        <v>127.64</v>
      </c>
      <c r="D14" s="131">
        <v>46176.77</v>
      </c>
      <c r="E14" s="131">
        <v>8846.25</v>
      </c>
      <c r="F14" s="131">
        <v>12.54</v>
      </c>
      <c r="G14" s="131">
        <v>1.24</v>
      </c>
      <c r="H14" s="131">
        <v>203.25</v>
      </c>
      <c r="I14" s="131">
        <v>17.420000000000002</v>
      </c>
      <c r="J14" s="21">
        <v>4.9000000000000004</v>
      </c>
    </row>
    <row r="15" spans="2:13" x14ac:dyDescent="0.35">
      <c r="B15" s="131">
        <v>4876.37</v>
      </c>
      <c r="C15" s="131">
        <v>105.69</v>
      </c>
      <c r="D15" s="131">
        <v>42053.24</v>
      </c>
      <c r="E15" s="131">
        <v>5673.11</v>
      </c>
      <c r="F15" s="131">
        <v>8.85</v>
      </c>
      <c r="G15" s="131">
        <v>0.31</v>
      </c>
      <c r="H15" s="131">
        <v>119.51</v>
      </c>
      <c r="I15" s="131">
        <v>21.41</v>
      </c>
      <c r="J15" s="21">
        <v>2.8</v>
      </c>
    </row>
    <row r="16" spans="2:13" x14ac:dyDescent="0.35">
      <c r="B16" s="131">
        <v>2468.27</v>
      </c>
      <c r="C16" s="131">
        <v>57.72</v>
      </c>
      <c r="D16" s="131">
        <v>36829.71</v>
      </c>
      <c r="E16" s="131">
        <v>2761.76</v>
      </c>
      <c r="F16" s="131">
        <v>5.38</v>
      </c>
      <c r="G16" s="131">
        <v>0.37</v>
      </c>
      <c r="H16" s="131">
        <v>116.26</v>
      </c>
      <c r="I16" s="131">
        <v>16.32</v>
      </c>
      <c r="J16" s="21">
        <v>3.1</v>
      </c>
    </row>
    <row r="17" spans="2:10" x14ac:dyDescent="0.35">
      <c r="B17" s="131">
        <v>2533.31</v>
      </c>
      <c r="C17" s="131">
        <v>23.58</v>
      </c>
      <c r="D17" s="131">
        <v>33612.67</v>
      </c>
      <c r="E17" s="131">
        <v>1991.85</v>
      </c>
      <c r="F17" s="131">
        <v>5.43</v>
      </c>
      <c r="G17" s="131">
        <v>-0.65</v>
      </c>
      <c r="H17" s="131">
        <v>142.28</v>
      </c>
      <c r="I17" s="131">
        <v>14.51</v>
      </c>
      <c r="J17" s="21">
        <v>4.2</v>
      </c>
    </row>
    <row r="18" spans="2:10" x14ac:dyDescent="0.35">
      <c r="B18" s="131">
        <v>2408.11</v>
      </c>
      <c r="C18" s="131">
        <v>13.82</v>
      </c>
      <c r="D18" s="131">
        <v>21412.79</v>
      </c>
      <c r="E18" s="131">
        <v>1971.52</v>
      </c>
      <c r="F18" s="131">
        <v>8.48</v>
      </c>
      <c r="G18" s="131">
        <v>0.64</v>
      </c>
      <c r="H18" s="131">
        <v>89.43</v>
      </c>
      <c r="I18" s="131">
        <v>19.350000000000001</v>
      </c>
      <c r="J18" s="21">
        <v>4.3</v>
      </c>
    </row>
    <row r="19" spans="2:10" x14ac:dyDescent="0.35">
      <c r="B19" s="131">
        <v>2337.38</v>
      </c>
      <c r="C19" s="131">
        <v>13.82</v>
      </c>
      <c r="D19" s="131">
        <v>20416.87</v>
      </c>
      <c r="E19" s="131">
        <v>1737.38</v>
      </c>
      <c r="F19" s="131">
        <v>7.8</v>
      </c>
      <c r="G19" s="131">
        <v>1.01</v>
      </c>
      <c r="H19" s="131">
        <v>84.55</v>
      </c>
      <c r="I19" s="131">
        <v>20.02</v>
      </c>
      <c r="J19" s="21">
        <v>4.2</v>
      </c>
    </row>
    <row r="20" spans="2:10" x14ac:dyDescent="0.35">
      <c r="B20" s="131">
        <v>4586.95</v>
      </c>
      <c r="C20" s="131">
        <v>86.99</v>
      </c>
      <c r="D20" s="131">
        <v>36272</v>
      </c>
      <c r="E20" s="131">
        <v>10694.2</v>
      </c>
      <c r="F20" s="131">
        <v>10.34</v>
      </c>
      <c r="G20" s="131">
        <v>0.11</v>
      </c>
      <c r="H20" s="131">
        <v>119.51</v>
      </c>
      <c r="I20" s="131">
        <v>15.26</v>
      </c>
      <c r="J20" s="21">
        <v>5.5</v>
      </c>
    </row>
    <row r="21" spans="2:10" x14ac:dyDescent="0.35">
      <c r="B21" s="131">
        <v>2729.24</v>
      </c>
      <c r="C21" s="131">
        <v>165.85</v>
      </c>
      <c r="D21" s="131">
        <v>23093.26</v>
      </c>
      <c r="E21" s="131">
        <v>8618.61</v>
      </c>
      <c r="F21" s="131">
        <v>5.15</v>
      </c>
      <c r="G21" s="131">
        <v>0.04</v>
      </c>
      <c r="H21" s="131">
        <v>80.489999999999995</v>
      </c>
      <c r="I21" s="131">
        <v>15.87</v>
      </c>
      <c r="J21" s="21">
        <v>3.6</v>
      </c>
    </row>
    <row r="22" spans="2:10" x14ac:dyDescent="0.35">
      <c r="B22" s="131">
        <v>3289.4</v>
      </c>
      <c r="C22" s="131">
        <v>116.26</v>
      </c>
      <c r="D22" s="131">
        <v>26878.59</v>
      </c>
      <c r="E22" s="131">
        <v>7747.89</v>
      </c>
      <c r="F22" s="131">
        <v>6.64</v>
      </c>
      <c r="G22" s="131">
        <v>0.68</v>
      </c>
      <c r="H22" s="131">
        <v>136.58000000000001</v>
      </c>
      <c r="I22" s="131">
        <v>7.81</v>
      </c>
      <c r="J22" s="21">
        <v>3.4</v>
      </c>
    </row>
    <row r="23" spans="2:10" x14ac:dyDescent="0.35">
      <c r="B23" s="131">
        <v>2800.78</v>
      </c>
      <c r="C23" s="131">
        <v>42.28</v>
      </c>
      <c r="D23" s="131">
        <v>39571.96</v>
      </c>
      <c r="E23" s="131">
        <v>4565.8100000000004</v>
      </c>
      <c r="F23" s="131">
        <v>5.45</v>
      </c>
      <c r="G23" s="131">
        <v>0.66</v>
      </c>
      <c r="H23" s="131">
        <v>78.86</v>
      </c>
      <c r="I23" s="131">
        <v>16</v>
      </c>
      <c r="J23" s="21">
        <v>4.2</v>
      </c>
    </row>
    <row r="24" spans="2:10" x14ac:dyDescent="0.35">
      <c r="B24" s="131">
        <v>3264.2</v>
      </c>
      <c r="C24" s="131">
        <v>52.84</v>
      </c>
      <c r="D24" s="131">
        <v>51866.15</v>
      </c>
      <c r="E24" s="131">
        <v>6022.7</v>
      </c>
      <c r="F24" s="131">
        <v>6.31</v>
      </c>
      <c r="G24" s="131">
        <v>-0.1</v>
      </c>
      <c r="H24" s="131">
        <v>136.58000000000001</v>
      </c>
      <c r="I24" s="131">
        <v>17.440000000000001</v>
      </c>
      <c r="J24" s="21">
        <v>3.6</v>
      </c>
    </row>
    <row r="25" spans="2:10" x14ac:dyDescent="0.35">
      <c r="B25" s="131">
        <v>3453.62</v>
      </c>
      <c r="C25" s="131">
        <v>165.04</v>
      </c>
      <c r="D25" s="131">
        <v>58749.82</v>
      </c>
      <c r="E25" s="131">
        <v>3721.1</v>
      </c>
      <c r="F25" s="131">
        <v>6.35</v>
      </c>
      <c r="G25" s="131">
        <v>-0.03</v>
      </c>
      <c r="H25" s="131">
        <v>138.21</v>
      </c>
      <c r="I25" s="131">
        <v>17.98</v>
      </c>
      <c r="J25" s="21">
        <v>3.1</v>
      </c>
    </row>
    <row r="26" spans="2:10" x14ac:dyDescent="0.35">
      <c r="B26" s="131">
        <v>1741.45</v>
      </c>
      <c r="C26" s="131">
        <v>10.57</v>
      </c>
      <c r="D26" s="131">
        <v>23990.82</v>
      </c>
      <c r="E26" s="131">
        <v>860.97</v>
      </c>
      <c r="F26" s="131">
        <v>7.37</v>
      </c>
      <c r="G26" s="131">
        <v>-1.63</v>
      </c>
      <c r="H26" s="131">
        <v>75.61</v>
      </c>
      <c r="I26" s="131">
        <v>20.99</v>
      </c>
      <c r="J26" s="21">
        <v>1.6</v>
      </c>
    </row>
    <row r="27" spans="2:10" x14ac:dyDescent="0.35">
      <c r="B27" s="131">
        <v>2035.75</v>
      </c>
      <c r="C27" s="131">
        <v>13.82</v>
      </c>
      <c r="D27" s="131">
        <v>25694.86</v>
      </c>
      <c r="E27" s="131">
        <v>3571.51</v>
      </c>
      <c r="F27" s="131">
        <v>8.39</v>
      </c>
      <c r="G27" s="131">
        <v>-0.43</v>
      </c>
      <c r="H27" s="131">
        <v>102.44</v>
      </c>
      <c r="I27" s="131">
        <v>21.66</v>
      </c>
      <c r="J27" s="21">
        <v>3.4</v>
      </c>
    </row>
    <row r="28" spans="2:10" x14ac:dyDescent="0.35">
      <c r="B28" s="131">
        <v>1578</v>
      </c>
      <c r="C28" s="131">
        <v>8.1300000000000008</v>
      </c>
      <c r="D28" s="131">
        <v>23736.35</v>
      </c>
      <c r="E28" s="131">
        <v>2845.5</v>
      </c>
      <c r="F28" s="131">
        <v>5.15</v>
      </c>
      <c r="G28" s="131">
        <v>0.04</v>
      </c>
      <c r="H28" s="131">
        <v>76.42</v>
      </c>
      <c r="I28" s="131">
        <v>21.46</v>
      </c>
      <c r="J28" s="21">
        <v>2.7</v>
      </c>
    </row>
    <row r="29" spans="2:10" x14ac:dyDescent="0.35">
      <c r="B29" s="131">
        <v>4167.4399999999996</v>
      </c>
      <c r="C29" s="131">
        <v>58.54</v>
      </c>
      <c r="D29" s="131">
        <v>34314.29</v>
      </c>
      <c r="E29" s="131">
        <v>5060.1099999999997</v>
      </c>
      <c r="F29" s="131">
        <v>12.88</v>
      </c>
      <c r="G29" s="131">
        <v>0.22</v>
      </c>
      <c r="H29" s="131">
        <v>136.58000000000001</v>
      </c>
      <c r="I29" s="131">
        <v>24.78</v>
      </c>
      <c r="J29" s="21">
        <v>2.8</v>
      </c>
    </row>
    <row r="30" spans="2:10" x14ac:dyDescent="0.35">
      <c r="B30" s="131">
        <v>2799.97</v>
      </c>
      <c r="C30" s="131">
        <v>21.14</v>
      </c>
      <c r="D30" s="131">
        <v>22809.53</v>
      </c>
      <c r="E30" s="131">
        <v>3552</v>
      </c>
      <c r="F30" s="131">
        <v>9.14</v>
      </c>
      <c r="G30" s="131">
        <v>-0.74</v>
      </c>
      <c r="H30" s="131">
        <v>88.62</v>
      </c>
      <c r="I30" s="131">
        <v>24.96</v>
      </c>
      <c r="J30" s="21">
        <v>3.9</v>
      </c>
    </row>
    <row r="32" spans="2:10" x14ac:dyDescent="0.35">
      <c r="C32" t="s">
        <v>257</v>
      </c>
    </row>
    <row r="33" spans="3:11" x14ac:dyDescent="0.35">
      <c r="C33" s="179">
        <v>87.64200000000001</v>
      </c>
      <c r="D33" s="179">
        <v>38858.049599999998</v>
      </c>
      <c r="E33" s="179">
        <v>4357.3872000000001</v>
      </c>
      <c r="F33" s="179">
        <v>7.5648</v>
      </c>
      <c r="G33" s="179">
        <v>9.5600000000000018E-2</v>
      </c>
      <c r="H33" s="179">
        <v>122.6992</v>
      </c>
      <c r="I33" s="179">
        <v>18.0608</v>
      </c>
      <c r="J33" s="180">
        <v>3.7439999999999998</v>
      </c>
      <c r="K33" s="12" t="s">
        <v>259</v>
      </c>
    </row>
    <row r="34" spans="3:11" x14ac:dyDescent="0.35">
      <c r="C34" s="181">
        <v>80</v>
      </c>
      <c r="D34" s="181">
        <v>40000</v>
      </c>
      <c r="E34" s="181">
        <v>4000</v>
      </c>
      <c r="F34" s="181">
        <v>7</v>
      </c>
      <c r="G34" s="179">
        <v>0.12</v>
      </c>
      <c r="H34" s="181">
        <v>120</v>
      </c>
      <c r="I34" s="181">
        <v>18</v>
      </c>
      <c r="J34" s="181">
        <v>4</v>
      </c>
      <c r="K34" s="12" t="s">
        <v>260</v>
      </c>
    </row>
    <row r="35" spans="3:11" x14ac:dyDescent="0.35">
      <c r="C35" s="181">
        <v>60</v>
      </c>
      <c r="D35" s="181">
        <v>30000</v>
      </c>
      <c r="E35" s="181">
        <v>1000</v>
      </c>
      <c r="F35" s="181">
        <v>10</v>
      </c>
      <c r="G35" s="179">
        <v>1</v>
      </c>
      <c r="H35" s="181">
        <v>200</v>
      </c>
      <c r="I35" s="181">
        <v>8</v>
      </c>
      <c r="J35" s="181">
        <v>3</v>
      </c>
      <c r="K35" s="12" t="s">
        <v>261</v>
      </c>
    </row>
    <row r="36" spans="3:11" x14ac:dyDescent="0.35">
      <c r="C36" s="181">
        <v>0</v>
      </c>
      <c r="D36" s="181">
        <v>0</v>
      </c>
      <c r="E36" s="181">
        <v>0</v>
      </c>
      <c r="F36" s="181">
        <v>0</v>
      </c>
      <c r="G36" s="181">
        <v>0</v>
      </c>
      <c r="H36" s="181">
        <v>0</v>
      </c>
      <c r="I36" s="181">
        <v>0</v>
      </c>
      <c r="J36" s="181">
        <v>0</v>
      </c>
      <c r="K36" s="12" t="s">
        <v>262</v>
      </c>
    </row>
  </sheetData>
  <phoneticPr fontId="0" type="noConversion"/>
  <hyperlinks>
    <hyperlink ref="M1" location="Regression!A35" tooltip="Return to sample output" display="return     "/>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1:L18"/>
  <sheetViews>
    <sheetView showGridLines="0" workbookViewId="0">
      <selection activeCell="L1" sqref="L1"/>
    </sheetView>
  </sheetViews>
  <sheetFormatPr defaultColWidth="8.81640625" defaultRowHeight="14.5" x14ac:dyDescent="0.35"/>
  <sheetData>
    <row r="1" spans="2:12" x14ac:dyDescent="0.35">
      <c r="L1" s="34" t="s">
        <v>367</v>
      </c>
    </row>
    <row r="3" spans="2:12" x14ac:dyDescent="0.35">
      <c r="B3" s="22" t="s">
        <v>78</v>
      </c>
      <c r="D3" s="23" t="s">
        <v>79</v>
      </c>
    </row>
    <row r="4" spans="2:12" ht="15.5" x14ac:dyDescent="0.35">
      <c r="B4" s="24">
        <v>148</v>
      </c>
      <c r="D4" s="24">
        <v>143</v>
      </c>
    </row>
    <row r="5" spans="2:12" ht="15.5" x14ac:dyDescent="0.35">
      <c r="B5" s="24">
        <v>149</v>
      </c>
      <c r="D5" s="24">
        <v>137</v>
      </c>
    </row>
    <row r="6" spans="2:12" ht="15.5" x14ac:dyDescent="0.35">
      <c r="B6" s="24">
        <v>152</v>
      </c>
      <c r="D6" s="24">
        <v>147</v>
      </c>
    </row>
    <row r="7" spans="2:12" ht="15.5" x14ac:dyDescent="0.35">
      <c r="B7" s="24">
        <v>157</v>
      </c>
      <c r="D7" s="24">
        <v>151</v>
      </c>
    </row>
    <row r="8" spans="2:12" ht="15.5" x14ac:dyDescent="0.35">
      <c r="B8" s="24">
        <v>153</v>
      </c>
      <c r="D8" s="24">
        <v>146</v>
      </c>
    </row>
    <row r="9" spans="2:12" ht="15.5" x14ac:dyDescent="0.35">
      <c r="B9" s="24">
        <v>148</v>
      </c>
      <c r="D9" s="24">
        <v>155</v>
      </c>
    </row>
    <row r="10" spans="2:12" ht="15.5" x14ac:dyDescent="0.35">
      <c r="B10" s="24">
        <v>160</v>
      </c>
      <c r="D10" s="24">
        <v>147</v>
      </c>
    </row>
    <row r="11" spans="2:12" ht="15.5" x14ac:dyDescent="0.35">
      <c r="B11" s="24">
        <v>154</v>
      </c>
      <c r="D11" s="24">
        <v>150</v>
      </c>
    </row>
    <row r="12" spans="2:12" ht="15.5" x14ac:dyDescent="0.35">
      <c r="B12" s="24">
        <v>154</v>
      </c>
      <c r="D12" s="24">
        <v>147</v>
      </c>
    </row>
    <row r="13" spans="2:12" ht="15.5" x14ac:dyDescent="0.35">
      <c r="B13" s="24">
        <v>148</v>
      </c>
      <c r="D13" s="24">
        <v>138</v>
      </c>
    </row>
    <row r="14" spans="2:12" ht="15.5" x14ac:dyDescent="0.35">
      <c r="B14" s="25"/>
      <c r="D14" s="24">
        <v>145</v>
      </c>
    </row>
    <row r="15" spans="2:12" ht="15.5" x14ac:dyDescent="0.35">
      <c r="B15" s="25"/>
      <c r="D15" s="24">
        <v>144</v>
      </c>
    </row>
    <row r="16" spans="2:12" ht="15.5" x14ac:dyDescent="0.35">
      <c r="B16" s="25"/>
      <c r="D16" s="24">
        <v>155</v>
      </c>
    </row>
    <row r="17" spans="2:4" ht="15.5" x14ac:dyDescent="0.35">
      <c r="B17" s="25"/>
      <c r="D17" s="24">
        <v>156</v>
      </c>
    </row>
    <row r="18" spans="2:4" ht="15.5" x14ac:dyDescent="0.35">
      <c r="B18" s="25"/>
      <c r="D18" s="24">
        <v>138</v>
      </c>
    </row>
  </sheetData>
  <phoneticPr fontId="0" type="noConversion"/>
  <hyperlinks>
    <hyperlink ref="L1" location="'t-test'!A29" tooltip="return to sample output" display="return     "/>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B1:L149"/>
  <sheetViews>
    <sheetView showGridLines="0" workbookViewId="0">
      <selection activeCell="L1" sqref="L1"/>
    </sheetView>
  </sheetViews>
  <sheetFormatPr defaultColWidth="8.81640625" defaultRowHeight="14.5" x14ac:dyDescent="0.35"/>
  <cols>
    <col min="1" max="1" width="5.81640625" customWidth="1"/>
    <col min="2" max="2" width="8.453125" style="13" customWidth="1"/>
    <col min="3" max="3" width="8.6328125" style="13" customWidth="1"/>
    <col min="4" max="4" width="7.453125" customWidth="1"/>
    <col min="5" max="5" width="11.08984375" customWidth="1"/>
    <col min="7" max="7" width="8.81640625" bestFit="1" customWidth="1"/>
    <col min="8" max="8" width="5.6328125" bestFit="1" customWidth="1"/>
    <col min="11" max="11" width="9.453125" customWidth="1"/>
    <col min="13" max="13" width="5.81640625" customWidth="1"/>
  </cols>
  <sheetData>
    <row r="1" spans="2:12" x14ac:dyDescent="0.35">
      <c r="E1" s="13"/>
      <c r="G1" s="13"/>
      <c r="H1" s="13"/>
      <c r="L1" s="34" t="s">
        <v>367</v>
      </c>
    </row>
    <row r="2" spans="2:12" x14ac:dyDescent="0.35">
      <c r="B2" s="13" t="s">
        <v>300</v>
      </c>
      <c r="C2" s="13" t="s">
        <v>179</v>
      </c>
    </row>
    <row r="3" spans="2:12" x14ac:dyDescent="0.35">
      <c r="B3" s="216">
        <v>1</v>
      </c>
      <c r="C3" s="217">
        <v>5</v>
      </c>
      <c r="E3" s="97" t="s">
        <v>180</v>
      </c>
      <c r="F3" s="97"/>
    </row>
    <row r="4" spans="2:12" x14ac:dyDescent="0.35">
      <c r="B4" s="216">
        <v>1</v>
      </c>
      <c r="C4" s="217">
        <v>4</v>
      </c>
      <c r="E4" s="98" t="s">
        <v>181</v>
      </c>
      <c r="F4" s="99">
        <v>1</v>
      </c>
    </row>
    <row r="5" spans="2:12" x14ac:dyDescent="0.35">
      <c r="B5" s="216">
        <v>0</v>
      </c>
      <c r="C5" s="217">
        <v>3</v>
      </c>
      <c r="E5" s="98" t="s">
        <v>182</v>
      </c>
      <c r="F5" s="99">
        <v>2</v>
      </c>
    </row>
    <row r="6" spans="2:12" x14ac:dyDescent="0.35">
      <c r="B6" s="216">
        <v>0</v>
      </c>
      <c r="C6" s="217">
        <v>1</v>
      </c>
      <c r="E6" s="98" t="s">
        <v>183</v>
      </c>
      <c r="F6" s="99">
        <v>3</v>
      </c>
    </row>
    <row r="7" spans="2:12" x14ac:dyDescent="0.35">
      <c r="B7" s="216">
        <v>0</v>
      </c>
      <c r="C7" s="217">
        <v>4</v>
      </c>
      <c r="E7" s="98" t="s">
        <v>184</v>
      </c>
      <c r="F7" s="99">
        <v>4</v>
      </c>
    </row>
    <row r="8" spans="2:12" x14ac:dyDescent="0.35">
      <c r="B8" s="216">
        <v>0</v>
      </c>
      <c r="C8" s="217">
        <v>2</v>
      </c>
      <c r="E8" s="98" t="s">
        <v>185</v>
      </c>
      <c r="F8" s="99">
        <v>5</v>
      </c>
    </row>
    <row r="9" spans="2:12" x14ac:dyDescent="0.35">
      <c r="B9" s="216">
        <v>0</v>
      </c>
      <c r="C9" s="217">
        <v>4</v>
      </c>
    </row>
    <row r="10" spans="2:12" x14ac:dyDescent="0.35">
      <c r="B10" s="216">
        <v>1</v>
      </c>
      <c r="C10" s="217">
        <v>4</v>
      </c>
    </row>
    <row r="11" spans="2:12" x14ac:dyDescent="0.35">
      <c r="B11" s="216">
        <v>1</v>
      </c>
      <c r="C11" s="217">
        <v>5</v>
      </c>
    </row>
    <row r="12" spans="2:12" x14ac:dyDescent="0.35">
      <c r="B12" s="216">
        <v>1</v>
      </c>
      <c r="C12" s="217">
        <v>5</v>
      </c>
    </row>
    <row r="13" spans="2:12" x14ac:dyDescent="0.35">
      <c r="B13" s="216">
        <v>1</v>
      </c>
      <c r="C13" s="217">
        <v>4</v>
      </c>
    </row>
    <row r="14" spans="2:12" x14ac:dyDescent="0.35">
      <c r="B14" s="216">
        <v>0</v>
      </c>
      <c r="C14" s="217">
        <v>5</v>
      </c>
    </row>
    <row r="15" spans="2:12" x14ac:dyDescent="0.35">
      <c r="B15" s="216">
        <v>1</v>
      </c>
      <c r="C15" s="217">
        <v>1</v>
      </c>
    </row>
    <row r="16" spans="2:12" x14ac:dyDescent="0.35">
      <c r="B16" s="216">
        <v>0</v>
      </c>
      <c r="C16" s="217">
        <v>3</v>
      </c>
      <c r="E16" s="214" t="s">
        <v>287</v>
      </c>
      <c r="F16" s="215">
        <v>0</v>
      </c>
    </row>
    <row r="17" spans="2:6" x14ac:dyDescent="0.35">
      <c r="B17" s="216">
        <v>0</v>
      </c>
      <c r="C17" s="217">
        <v>3</v>
      </c>
      <c r="E17" s="214" t="s">
        <v>286</v>
      </c>
      <c r="F17" s="215">
        <v>1</v>
      </c>
    </row>
    <row r="18" spans="2:6" x14ac:dyDescent="0.35">
      <c r="B18" s="216">
        <v>0</v>
      </c>
      <c r="C18" s="217">
        <v>4</v>
      </c>
    </row>
    <row r="19" spans="2:6" x14ac:dyDescent="0.35">
      <c r="B19" s="216">
        <v>1</v>
      </c>
      <c r="C19" s="217">
        <v>3</v>
      </c>
    </row>
    <row r="20" spans="2:6" x14ac:dyDescent="0.35">
      <c r="B20" s="216">
        <v>0</v>
      </c>
      <c r="C20" s="217">
        <v>3</v>
      </c>
    </row>
    <row r="21" spans="2:6" x14ac:dyDescent="0.35">
      <c r="B21" s="216">
        <v>0</v>
      </c>
      <c r="C21" s="217">
        <v>2</v>
      </c>
    </row>
    <row r="22" spans="2:6" x14ac:dyDescent="0.35">
      <c r="B22" s="216">
        <v>1</v>
      </c>
      <c r="C22" s="217">
        <v>5</v>
      </c>
    </row>
    <row r="23" spans="2:6" x14ac:dyDescent="0.35">
      <c r="B23" s="216">
        <v>0</v>
      </c>
      <c r="C23" s="217">
        <v>2</v>
      </c>
    </row>
    <row r="24" spans="2:6" x14ac:dyDescent="0.35">
      <c r="B24" s="216">
        <v>0</v>
      </c>
      <c r="C24" s="217">
        <v>2</v>
      </c>
    </row>
    <row r="25" spans="2:6" x14ac:dyDescent="0.35">
      <c r="B25" s="216">
        <v>0</v>
      </c>
      <c r="C25" s="217">
        <v>4</v>
      </c>
    </row>
    <row r="26" spans="2:6" x14ac:dyDescent="0.35">
      <c r="B26" s="216">
        <v>1</v>
      </c>
      <c r="C26" s="217">
        <v>4</v>
      </c>
    </row>
    <row r="27" spans="2:6" x14ac:dyDescent="0.35">
      <c r="B27" s="216">
        <v>1</v>
      </c>
      <c r="C27" s="217">
        <v>5</v>
      </c>
    </row>
    <row r="28" spans="2:6" x14ac:dyDescent="0.35">
      <c r="B28" s="216">
        <v>0</v>
      </c>
      <c r="C28" s="217">
        <v>2</v>
      </c>
    </row>
    <row r="29" spans="2:6" x14ac:dyDescent="0.35">
      <c r="B29" s="216">
        <v>0</v>
      </c>
      <c r="C29" s="217">
        <v>2</v>
      </c>
    </row>
    <row r="30" spans="2:6" x14ac:dyDescent="0.35">
      <c r="B30" s="216">
        <v>0</v>
      </c>
      <c r="C30" s="217">
        <v>2</v>
      </c>
    </row>
    <row r="31" spans="2:6" x14ac:dyDescent="0.35">
      <c r="B31" s="216">
        <v>1</v>
      </c>
      <c r="C31" s="217">
        <v>4</v>
      </c>
    </row>
    <row r="32" spans="2:6" x14ac:dyDescent="0.35">
      <c r="B32" s="216">
        <v>0</v>
      </c>
      <c r="C32" s="217">
        <v>3</v>
      </c>
    </row>
    <row r="33" spans="2:3" x14ac:dyDescent="0.35">
      <c r="B33" s="216">
        <v>1</v>
      </c>
      <c r="C33" s="217">
        <v>4</v>
      </c>
    </row>
    <row r="34" spans="2:3" x14ac:dyDescent="0.35">
      <c r="B34" s="216">
        <v>1</v>
      </c>
      <c r="C34" s="217">
        <v>2</v>
      </c>
    </row>
    <row r="35" spans="2:3" x14ac:dyDescent="0.35">
      <c r="B35" s="216">
        <v>1</v>
      </c>
      <c r="C35" s="217">
        <v>3</v>
      </c>
    </row>
    <row r="36" spans="2:3" x14ac:dyDescent="0.35">
      <c r="B36" s="216">
        <v>1</v>
      </c>
      <c r="C36" s="217">
        <v>2</v>
      </c>
    </row>
    <row r="37" spans="2:3" x14ac:dyDescent="0.35">
      <c r="B37" s="216">
        <v>1</v>
      </c>
      <c r="C37" s="217">
        <v>5</v>
      </c>
    </row>
    <row r="38" spans="2:3" x14ac:dyDescent="0.35">
      <c r="B38" s="216">
        <v>0</v>
      </c>
      <c r="C38" s="217">
        <v>1</v>
      </c>
    </row>
    <row r="39" spans="2:3" x14ac:dyDescent="0.35">
      <c r="B39" s="216">
        <v>0</v>
      </c>
      <c r="C39" s="217">
        <v>2</v>
      </c>
    </row>
    <row r="40" spans="2:3" x14ac:dyDescent="0.35">
      <c r="B40" s="216">
        <v>1</v>
      </c>
      <c r="C40" s="217">
        <v>4</v>
      </c>
    </row>
    <row r="41" spans="2:3" x14ac:dyDescent="0.35">
      <c r="B41" s="216">
        <v>0</v>
      </c>
      <c r="C41" s="217">
        <v>2</v>
      </c>
    </row>
    <row r="42" spans="2:3" x14ac:dyDescent="0.35">
      <c r="B42" s="216">
        <v>0</v>
      </c>
      <c r="C42" s="217">
        <v>2</v>
      </c>
    </row>
    <row r="43" spans="2:3" x14ac:dyDescent="0.35">
      <c r="B43" s="216">
        <v>0</v>
      </c>
      <c r="C43" s="217">
        <v>3</v>
      </c>
    </row>
    <row r="44" spans="2:3" x14ac:dyDescent="0.35">
      <c r="B44" s="216">
        <v>1</v>
      </c>
      <c r="C44" s="217">
        <v>2</v>
      </c>
    </row>
    <row r="45" spans="2:3" x14ac:dyDescent="0.35">
      <c r="B45" s="216">
        <v>1</v>
      </c>
      <c r="C45" s="217">
        <v>4</v>
      </c>
    </row>
    <row r="46" spans="2:3" x14ac:dyDescent="0.35">
      <c r="B46" s="216">
        <v>0</v>
      </c>
      <c r="C46" s="217">
        <v>1</v>
      </c>
    </row>
    <row r="47" spans="2:3" x14ac:dyDescent="0.35">
      <c r="B47" s="216">
        <v>0</v>
      </c>
      <c r="C47" s="217">
        <v>2</v>
      </c>
    </row>
    <row r="48" spans="2:3" x14ac:dyDescent="0.35">
      <c r="B48" s="216">
        <v>1</v>
      </c>
      <c r="C48" s="217">
        <v>2</v>
      </c>
    </row>
    <row r="49" spans="2:3" x14ac:dyDescent="0.35">
      <c r="B49" s="216">
        <v>1</v>
      </c>
      <c r="C49" s="217">
        <v>5</v>
      </c>
    </row>
    <row r="50" spans="2:3" x14ac:dyDescent="0.35">
      <c r="B50" s="216">
        <v>0</v>
      </c>
      <c r="C50" s="217">
        <v>1</v>
      </c>
    </row>
    <row r="51" spans="2:3" x14ac:dyDescent="0.35">
      <c r="B51" s="216">
        <v>0</v>
      </c>
      <c r="C51" s="217">
        <v>1</v>
      </c>
    </row>
    <row r="52" spans="2:3" x14ac:dyDescent="0.35">
      <c r="B52" s="216">
        <v>1</v>
      </c>
      <c r="C52" s="217">
        <v>4</v>
      </c>
    </row>
    <row r="53" spans="2:3" x14ac:dyDescent="0.35">
      <c r="B53" s="216">
        <v>1</v>
      </c>
      <c r="C53" s="217">
        <v>4</v>
      </c>
    </row>
    <row r="54" spans="2:3" x14ac:dyDescent="0.35">
      <c r="B54" s="216">
        <v>0</v>
      </c>
      <c r="C54" s="217">
        <v>1</v>
      </c>
    </row>
    <row r="55" spans="2:3" x14ac:dyDescent="0.35">
      <c r="B55" s="216">
        <v>0</v>
      </c>
      <c r="C55" s="217">
        <v>2</v>
      </c>
    </row>
    <row r="56" spans="2:3" x14ac:dyDescent="0.35">
      <c r="B56" s="216">
        <v>1</v>
      </c>
      <c r="C56" s="217">
        <v>2</v>
      </c>
    </row>
    <row r="57" spans="2:3" x14ac:dyDescent="0.35">
      <c r="B57" s="216">
        <v>1</v>
      </c>
      <c r="C57" s="217">
        <v>2</v>
      </c>
    </row>
    <row r="58" spans="2:3" x14ac:dyDescent="0.35">
      <c r="B58" s="216">
        <v>1</v>
      </c>
      <c r="C58" s="217">
        <v>1</v>
      </c>
    </row>
    <row r="59" spans="2:3" x14ac:dyDescent="0.35">
      <c r="B59" s="216">
        <v>1</v>
      </c>
      <c r="C59" s="217">
        <v>1</v>
      </c>
    </row>
    <row r="60" spans="2:3" x14ac:dyDescent="0.35">
      <c r="B60" s="216">
        <v>0</v>
      </c>
      <c r="C60" s="217">
        <v>1</v>
      </c>
    </row>
    <row r="61" spans="2:3" x14ac:dyDescent="0.35">
      <c r="B61" s="216">
        <v>1</v>
      </c>
      <c r="C61" s="217">
        <v>5</v>
      </c>
    </row>
    <row r="62" spans="2:3" x14ac:dyDescent="0.35">
      <c r="B62" s="216">
        <v>0</v>
      </c>
      <c r="C62" s="217">
        <v>3</v>
      </c>
    </row>
    <row r="63" spans="2:3" x14ac:dyDescent="0.35">
      <c r="B63" s="216">
        <v>0</v>
      </c>
      <c r="C63" s="217">
        <v>2</v>
      </c>
    </row>
    <row r="64" spans="2:3" x14ac:dyDescent="0.35">
      <c r="B64" s="216">
        <v>0</v>
      </c>
      <c r="C64" s="217">
        <v>2</v>
      </c>
    </row>
    <row r="65" spans="2:3" x14ac:dyDescent="0.35">
      <c r="B65" s="216">
        <v>0</v>
      </c>
      <c r="C65" s="217">
        <v>3</v>
      </c>
    </row>
    <row r="66" spans="2:3" x14ac:dyDescent="0.35">
      <c r="B66" s="216">
        <v>1</v>
      </c>
      <c r="C66" s="217">
        <v>2</v>
      </c>
    </row>
    <row r="67" spans="2:3" x14ac:dyDescent="0.35">
      <c r="B67" s="216">
        <v>1</v>
      </c>
      <c r="C67" s="217">
        <v>4</v>
      </c>
    </row>
    <row r="68" spans="2:3" x14ac:dyDescent="0.35">
      <c r="B68" s="216">
        <v>1</v>
      </c>
      <c r="C68" s="217">
        <v>2</v>
      </c>
    </row>
    <row r="69" spans="2:3" x14ac:dyDescent="0.35">
      <c r="B69" s="216">
        <v>0</v>
      </c>
      <c r="C69" s="217">
        <v>4</v>
      </c>
    </row>
    <row r="70" spans="2:3" x14ac:dyDescent="0.35">
      <c r="B70" s="216">
        <v>1</v>
      </c>
      <c r="C70" s="217">
        <v>5</v>
      </c>
    </row>
    <row r="71" spans="2:3" x14ac:dyDescent="0.35">
      <c r="B71" s="216">
        <v>1</v>
      </c>
      <c r="C71" s="217">
        <v>2</v>
      </c>
    </row>
    <row r="72" spans="2:3" x14ac:dyDescent="0.35">
      <c r="B72" s="216">
        <v>1</v>
      </c>
      <c r="C72" s="217">
        <v>5</v>
      </c>
    </row>
    <row r="73" spans="2:3" x14ac:dyDescent="0.35">
      <c r="B73" s="216">
        <v>1</v>
      </c>
      <c r="C73" s="217">
        <v>4</v>
      </c>
    </row>
    <row r="74" spans="2:3" x14ac:dyDescent="0.35">
      <c r="B74" s="216">
        <v>1</v>
      </c>
      <c r="C74" s="217">
        <v>5</v>
      </c>
    </row>
    <row r="75" spans="2:3" x14ac:dyDescent="0.35">
      <c r="B75" s="216">
        <v>0</v>
      </c>
      <c r="C75" s="217">
        <v>2</v>
      </c>
    </row>
    <row r="76" spans="2:3" x14ac:dyDescent="0.35">
      <c r="B76" s="216">
        <v>1</v>
      </c>
      <c r="C76" s="217">
        <v>5</v>
      </c>
    </row>
    <row r="77" spans="2:3" x14ac:dyDescent="0.35">
      <c r="B77" s="216">
        <v>1</v>
      </c>
      <c r="C77" s="217">
        <v>2</v>
      </c>
    </row>
    <row r="78" spans="2:3" x14ac:dyDescent="0.35">
      <c r="B78" s="216">
        <v>0</v>
      </c>
      <c r="C78" s="217">
        <v>2</v>
      </c>
    </row>
    <row r="79" spans="2:3" x14ac:dyDescent="0.35">
      <c r="B79" s="216">
        <v>0</v>
      </c>
      <c r="C79" s="217">
        <v>4</v>
      </c>
    </row>
    <row r="80" spans="2:3" x14ac:dyDescent="0.35">
      <c r="B80" s="216">
        <v>0</v>
      </c>
      <c r="C80" s="217">
        <v>3</v>
      </c>
    </row>
    <row r="81" spans="2:3" x14ac:dyDescent="0.35">
      <c r="B81" s="216">
        <v>1</v>
      </c>
      <c r="C81" s="217">
        <v>5</v>
      </c>
    </row>
    <row r="82" spans="2:3" x14ac:dyDescent="0.35">
      <c r="B82" s="216">
        <v>0</v>
      </c>
      <c r="C82" s="217">
        <v>3</v>
      </c>
    </row>
    <row r="83" spans="2:3" x14ac:dyDescent="0.35">
      <c r="B83" s="216">
        <v>1</v>
      </c>
      <c r="C83" s="217">
        <v>4</v>
      </c>
    </row>
    <row r="84" spans="2:3" x14ac:dyDescent="0.35">
      <c r="B84" s="216">
        <v>1</v>
      </c>
      <c r="C84" s="217">
        <v>2</v>
      </c>
    </row>
    <row r="85" spans="2:3" x14ac:dyDescent="0.35">
      <c r="B85" s="216">
        <v>0</v>
      </c>
      <c r="C85" s="217">
        <v>4</v>
      </c>
    </row>
    <row r="86" spans="2:3" x14ac:dyDescent="0.35">
      <c r="B86" s="216">
        <v>0</v>
      </c>
      <c r="C86" s="217">
        <v>2</v>
      </c>
    </row>
    <row r="87" spans="2:3" x14ac:dyDescent="0.35">
      <c r="B87" s="216">
        <v>0</v>
      </c>
      <c r="C87" s="217">
        <v>1</v>
      </c>
    </row>
    <row r="88" spans="2:3" x14ac:dyDescent="0.35">
      <c r="B88" s="216">
        <v>1</v>
      </c>
      <c r="C88" s="217">
        <v>3</v>
      </c>
    </row>
    <row r="89" spans="2:3" x14ac:dyDescent="0.35">
      <c r="B89" s="216">
        <v>0</v>
      </c>
      <c r="C89" s="217">
        <v>2</v>
      </c>
    </row>
    <row r="90" spans="2:3" x14ac:dyDescent="0.35">
      <c r="B90" s="216">
        <v>0</v>
      </c>
      <c r="C90" s="217">
        <v>3</v>
      </c>
    </row>
    <row r="91" spans="2:3" x14ac:dyDescent="0.35">
      <c r="B91" s="216">
        <v>1</v>
      </c>
      <c r="C91" s="217">
        <v>3</v>
      </c>
    </row>
    <row r="92" spans="2:3" x14ac:dyDescent="0.35">
      <c r="B92" s="216">
        <v>1</v>
      </c>
      <c r="C92" s="217">
        <v>2</v>
      </c>
    </row>
    <row r="93" spans="2:3" x14ac:dyDescent="0.35">
      <c r="B93" s="216">
        <v>0</v>
      </c>
      <c r="C93" s="217">
        <v>2</v>
      </c>
    </row>
    <row r="94" spans="2:3" x14ac:dyDescent="0.35">
      <c r="B94" s="216">
        <v>1</v>
      </c>
      <c r="C94" s="217">
        <v>5</v>
      </c>
    </row>
    <row r="95" spans="2:3" x14ac:dyDescent="0.35">
      <c r="B95" s="216">
        <v>1</v>
      </c>
      <c r="C95" s="217">
        <v>5</v>
      </c>
    </row>
    <row r="96" spans="2:3" x14ac:dyDescent="0.35">
      <c r="B96" s="216">
        <v>1</v>
      </c>
      <c r="C96" s="217">
        <v>4</v>
      </c>
    </row>
    <row r="97" spans="2:3" x14ac:dyDescent="0.35">
      <c r="B97" s="216">
        <v>1</v>
      </c>
      <c r="C97" s="217">
        <v>4</v>
      </c>
    </row>
    <row r="98" spans="2:3" x14ac:dyDescent="0.35">
      <c r="B98" s="216">
        <v>1</v>
      </c>
      <c r="C98" s="217">
        <v>4</v>
      </c>
    </row>
    <row r="99" spans="2:3" x14ac:dyDescent="0.35">
      <c r="B99" s="216">
        <v>1</v>
      </c>
      <c r="C99" s="217">
        <v>5</v>
      </c>
    </row>
    <row r="100" spans="2:3" x14ac:dyDescent="0.35">
      <c r="B100" s="216">
        <v>0</v>
      </c>
      <c r="C100" s="217">
        <v>2</v>
      </c>
    </row>
    <row r="101" spans="2:3" x14ac:dyDescent="0.35">
      <c r="B101" s="216">
        <v>0</v>
      </c>
      <c r="C101" s="217">
        <v>4</v>
      </c>
    </row>
    <row r="102" spans="2:3" x14ac:dyDescent="0.35">
      <c r="B102" s="216">
        <v>0</v>
      </c>
      <c r="C102" s="217">
        <v>1</v>
      </c>
    </row>
    <row r="103" spans="2:3" x14ac:dyDescent="0.35">
      <c r="B103" s="216">
        <v>1</v>
      </c>
      <c r="C103" s="217">
        <v>4</v>
      </c>
    </row>
    <row r="104" spans="2:3" x14ac:dyDescent="0.35">
      <c r="B104" s="216">
        <v>0</v>
      </c>
      <c r="C104" s="217">
        <v>3</v>
      </c>
    </row>
    <row r="105" spans="2:3" x14ac:dyDescent="0.35">
      <c r="B105" s="216">
        <v>1</v>
      </c>
      <c r="C105" s="217">
        <v>3</v>
      </c>
    </row>
    <row r="106" spans="2:3" x14ac:dyDescent="0.35">
      <c r="B106" s="216">
        <v>1</v>
      </c>
      <c r="C106" s="217">
        <v>4</v>
      </c>
    </row>
    <row r="107" spans="2:3" x14ac:dyDescent="0.35">
      <c r="B107" s="216">
        <v>0</v>
      </c>
      <c r="C107" s="217">
        <v>2</v>
      </c>
    </row>
    <row r="108" spans="2:3" x14ac:dyDescent="0.35">
      <c r="B108" s="216">
        <v>1</v>
      </c>
      <c r="C108" s="217">
        <v>4</v>
      </c>
    </row>
    <row r="109" spans="2:3" x14ac:dyDescent="0.35">
      <c r="B109" s="216">
        <v>1</v>
      </c>
      <c r="C109" s="217">
        <v>5</v>
      </c>
    </row>
    <row r="110" spans="2:3" x14ac:dyDescent="0.35">
      <c r="B110" s="216">
        <v>1</v>
      </c>
      <c r="C110" s="217">
        <v>4</v>
      </c>
    </row>
    <row r="111" spans="2:3" x14ac:dyDescent="0.35">
      <c r="B111" s="216">
        <v>0</v>
      </c>
      <c r="C111" s="217">
        <v>1</v>
      </c>
    </row>
    <row r="112" spans="2:3" x14ac:dyDescent="0.35">
      <c r="B112" s="216">
        <v>0</v>
      </c>
      <c r="C112" s="217">
        <v>1</v>
      </c>
    </row>
    <row r="113" spans="2:3" x14ac:dyDescent="0.35">
      <c r="B113" s="216">
        <v>0</v>
      </c>
      <c r="C113" s="217">
        <v>1</v>
      </c>
    </row>
    <row r="114" spans="2:3" x14ac:dyDescent="0.35">
      <c r="B114" s="216">
        <v>0</v>
      </c>
      <c r="C114" s="217">
        <v>2</v>
      </c>
    </row>
    <row r="115" spans="2:3" x14ac:dyDescent="0.35">
      <c r="B115" s="216">
        <v>0</v>
      </c>
      <c r="C115" s="217">
        <v>5</v>
      </c>
    </row>
    <row r="116" spans="2:3" x14ac:dyDescent="0.35">
      <c r="B116" s="216">
        <v>0</v>
      </c>
      <c r="C116" s="217">
        <v>3</v>
      </c>
    </row>
    <row r="117" spans="2:3" x14ac:dyDescent="0.35">
      <c r="B117" s="216">
        <v>1</v>
      </c>
      <c r="C117" s="217">
        <v>5</v>
      </c>
    </row>
    <row r="118" spans="2:3" x14ac:dyDescent="0.35">
      <c r="B118" s="216">
        <v>1</v>
      </c>
      <c r="C118" s="217">
        <v>5</v>
      </c>
    </row>
    <row r="119" spans="2:3" x14ac:dyDescent="0.35">
      <c r="B119" s="216">
        <v>1</v>
      </c>
      <c r="C119" s="217">
        <v>5</v>
      </c>
    </row>
    <row r="120" spans="2:3" x14ac:dyDescent="0.35">
      <c r="B120" s="216">
        <v>1</v>
      </c>
      <c r="C120" s="217">
        <v>2</v>
      </c>
    </row>
    <row r="121" spans="2:3" x14ac:dyDescent="0.35">
      <c r="B121" s="216">
        <v>0</v>
      </c>
      <c r="C121" s="217">
        <v>3</v>
      </c>
    </row>
    <row r="122" spans="2:3" x14ac:dyDescent="0.35">
      <c r="B122" s="216">
        <v>0</v>
      </c>
      <c r="C122" s="217">
        <v>4</v>
      </c>
    </row>
    <row r="123" spans="2:3" x14ac:dyDescent="0.35">
      <c r="B123" s="216">
        <v>0</v>
      </c>
      <c r="C123" s="217">
        <v>2</v>
      </c>
    </row>
    <row r="124" spans="2:3" x14ac:dyDescent="0.35">
      <c r="B124" s="216">
        <v>1</v>
      </c>
      <c r="C124" s="217">
        <v>5</v>
      </c>
    </row>
    <row r="125" spans="2:3" x14ac:dyDescent="0.35">
      <c r="B125" s="216">
        <v>0</v>
      </c>
      <c r="C125" s="217">
        <v>1</v>
      </c>
    </row>
    <row r="126" spans="2:3" x14ac:dyDescent="0.35">
      <c r="B126" s="216">
        <v>0</v>
      </c>
      <c r="C126" s="217">
        <v>5</v>
      </c>
    </row>
    <row r="140" spans="3:6" x14ac:dyDescent="0.35">
      <c r="C140" s="59" t="s">
        <v>142</v>
      </c>
      <c r="D140" s="59" t="s">
        <v>143</v>
      </c>
      <c r="E140" s="59" t="s">
        <v>144</v>
      </c>
      <c r="F140" s="59" t="s">
        <v>145</v>
      </c>
    </row>
    <row r="141" spans="3:6" x14ac:dyDescent="0.35">
      <c r="C141" s="60">
        <v>46</v>
      </c>
      <c r="D141" s="60">
        <v>73</v>
      </c>
      <c r="E141" s="60">
        <v>65</v>
      </c>
      <c r="F141" s="60">
        <v>44</v>
      </c>
    </row>
    <row r="142" spans="3:6" x14ac:dyDescent="0.35">
      <c r="C142" s="60">
        <v>55</v>
      </c>
      <c r="D142" s="60">
        <v>61</v>
      </c>
      <c r="E142" s="60">
        <v>50</v>
      </c>
      <c r="F142" s="60">
        <v>50</v>
      </c>
    </row>
    <row r="143" spans="3:6" x14ac:dyDescent="0.35">
      <c r="C143" s="60">
        <v>49</v>
      </c>
      <c r="D143" s="60">
        <v>67</v>
      </c>
      <c r="E143" s="60">
        <v>58</v>
      </c>
      <c r="F143" s="60">
        <v>48</v>
      </c>
    </row>
    <row r="144" spans="3:6" x14ac:dyDescent="0.35">
      <c r="C144" s="60">
        <v>44</v>
      </c>
      <c r="D144" s="60">
        <v>54</v>
      </c>
      <c r="E144" s="60">
        <v>61</v>
      </c>
      <c r="F144" s="60">
        <v>41</v>
      </c>
    </row>
    <row r="145" spans="3:6" x14ac:dyDescent="0.35">
      <c r="C145" s="60">
        <v>61</v>
      </c>
      <c r="D145" s="60"/>
      <c r="E145" s="60">
        <v>56</v>
      </c>
      <c r="F145" s="60">
        <v>53</v>
      </c>
    </row>
    <row r="146" spans="3:6" x14ac:dyDescent="0.35">
      <c r="C146" s="60"/>
      <c r="D146" s="60"/>
      <c r="E146" s="60">
        <v>68</v>
      </c>
      <c r="F146" s="60">
        <v>45</v>
      </c>
    </row>
    <row r="147" spans="3:6" x14ac:dyDescent="0.35">
      <c r="C147" s="60"/>
      <c r="D147" s="60"/>
      <c r="E147" s="60">
        <v>71</v>
      </c>
      <c r="F147" s="60"/>
    </row>
    <row r="149" spans="3:6" x14ac:dyDescent="0.35">
      <c r="C149" s="218" t="s">
        <v>162</v>
      </c>
      <c r="D149" s="4"/>
      <c r="E149" s="4"/>
    </row>
  </sheetData>
  <phoneticPr fontId="0" type="noConversion"/>
  <hyperlinks>
    <hyperlink ref="L1" location="Xtab!A34" tooltip="Return to sample output" display="return     "/>
    <hyperlink ref="C149:E149" location="ANOVA!B20" tooltip="Return to example." display="Click here to return."/>
    <hyperlink ref="C149" location="ANOVA!A23" tooltip="Return to example." display="Click here to return."/>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B1:J19"/>
  <sheetViews>
    <sheetView showGridLines="0" workbookViewId="0">
      <selection activeCell="B19" sqref="B19"/>
    </sheetView>
  </sheetViews>
  <sheetFormatPr defaultColWidth="8.81640625" defaultRowHeight="14.5" x14ac:dyDescent="0.35"/>
  <sheetData>
    <row r="1" spans="2:10" x14ac:dyDescent="0.35">
      <c r="J1" s="34" t="s">
        <v>367</v>
      </c>
    </row>
    <row r="2" spans="2:10" x14ac:dyDescent="0.35">
      <c r="B2" s="20" t="s">
        <v>266</v>
      </c>
      <c r="C2" s="226" t="s">
        <v>258</v>
      </c>
      <c r="D2" s="226" t="s">
        <v>199</v>
      </c>
    </row>
    <row r="3" spans="2:10" x14ac:dyDescent="0.35">
      <c r="B3">
        <v>2000</v>
      </c>
      <c r="C3" s="227">
        <v>0</v>
      </c>
      <c r="D3" s="227">
        <v>3855</v>
      </c>
    </row>
    <row r="4" spans="2:10" x14ac:dyDescent="0.35">
      <c r="B4">
        <v>2001</v>
      </c>
      <c r="C4" s="227">
        <v>1</v>
      </c>
      <c r="D4" s="227">
        <v>4108</v>
      </c>
    </row>
    <row r="5" spans="2:10" x14ac:dyDescent="0.35">
      <c r="B5">
        <v>2002</v>
      </c>
      <c r="C5" s="227">
        <v>2</v>
      </c>
      <c r="D5" s="227">
        <v>4915</v>
      </c>
    </row>
    <row r="6" spans="2:10" x14ac:dyDescent="0.35">
      <c r="B6">
        <v>2003</v>
      </c>
      <c r="C6" s="227">
        <v>3</v>
      </c>
      <c r="D6" s="227">
        <v>4736</v>
      </c>
    </row>
    <row r="7" spans="2:10" x14ac:dyDescent="0.35">
      <c r="B7">
        <v>2004</v>
      </c>
      <c r="C7" s="227">
        <v>4</v>
      </c>
      <c r="D7" s="227">
        <v>4852</v>
      </c>
    </row>
    <row r="8" spans="2:10" x14ac:dyDescent="0.35">
      <c r="B8">
        <v>2005</v>
      </c>
      <c r="C8" s="227">
        <v>5</v>
      </c>
      <c r="D8" s="227">
        <v>6007</v>
      </c>
    </row>
    <row r="9" spans="2:10" x14ac:dyDescent="0.35">
      <c r="B9">
        <v>2006</v>
      </c>
      <c r="C9" s="227">
        <v>6</v>
      </c>
      <c r="D9" s="227">
        <v>5290</v>
      </c>
    </row>
    <row r="10" spans="2:10" x14ac:dyDescent="0.35">
      <c r="B10">
        <v>2007</v>
      </c>
      <c r="C10" s="227">
        <v>7</v>
      </c>
      <c r="D10" s="227">
        <v>6617</v>
      </c>
    </row>
    <row r="11" spans="2:10" x14ac:dyDescent="0.35">
      <c r="B11">
        <v>2008</v>
      </c>
      <c r="C11" s="227">
        <v>8</v>
      </c>
      <c r="D11" s="227">
        <v>6279</v>
      </c>
    </row>
    <row r="12" spans="2:10" x14ac:dyDescent="0.35">
      <c r="B12">
        <v>2009</v>
      </c>
      <c r="C12" s="227">
        <v>9</v>
      </c>
      <c r="D12" s="227">
        <v>6924</v>
      </c>
    </row>
    <row r="13" spans="2:10" x14ac:dyDescent="0.35">
      <c r="B13">
        <v>2010</v>
      </c>
      <c r="C13" s="227">
        <v>10</v>
      </c>
      <c r="D13" s="227">
        <v>7454</v>
      </c>
    </row>
    <row r="14" spans="2:10" x14ac:dyDescent="0.35">
      <c r="B14">
        <v>2011</v>
      </c>
      <c r="C14" s="227">
        <v>11</v>
      </c>
      <c r="D14" s="227">
        <v>7900</v>
      </c>
    </row>
    <row r="15" spans="2:10" x14ac:dyDescent="0.35">
      <c r="B15">
        <v>2012</v>
      </c>
      <c r="C15" s="227">
        <v>12</v>
      </c>
      <c r="D15" s="227">
        <v>8333</v>
      </c>
    </row>
    <row r="16" spans="2:10" x14ac:dyDescent="0.35">
      <c r="B16">
        <v>2013</v>
      </c>
      <c r="C16" s="227">
        <v>13</v>
      </c>
      <c r="D16" s="227">
        <v>9350</v>
      </c>
    </row>
    <row r="17" spans="2:4" x14ac:dyDescent="0.35">
      <c r="B17">
        <v>2014</v>
      </c>
      <c r="C17" s="227">
        <v>14</v>
      </c>
      <c r="D17" s="227">
        <v>9633</v>
      </c>
    </row>
    <row r="18" spans="2:4" x14ac:dyDescent="0.35">
      <c r="B18">
        <v>2015</v>
      </c>
      <c r="C18" s="227">
        <v>15</v>
      </c>
      <c r="D18" s="227">
        <v>11181</v>
      </c>
    </row>
    <row r="19" spans="2:4" x14ac:dyDescent="0.35">
      <c r="B19">
        <v>2016</v>
      </c>
      <c r="C19" s="227">
        <v>16</v>
      </c>
      <c r="D19" s="227">
        <v>12072</v>
      </c>
    </row>
  </sheetData>
  <phoneticPr fontId="0" type="noConversion"/>
  <hyperlinks>
    <hyperlink ref="J1" location="Trendline!A38" tooltip="Return to sample output" display="return     "/>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1:J102"/>
  <sheetViews>
    <sheetView showGridLines="0" workbookViewId="0">
      <selection activeCell="J1" sqref="J1"/>
    </sheetView>
  </sheetViews>
  <sheetFormatPr defaultColWidth="8.81640625" defaultRowHeight="14.5" x14ac:dyDescent="0.35"/>
  <cols>
    <col min="2" max="2" width="9.08984375" style="13" customWidth="1"/>
  </cols>
  <sheetData>
    <row r="1" spans="2:10" x14ac:dyDescent="0.35">
      <c r="J1" s="34" t="s">
        <v>367</v>
      </c>
    </row>
    <row r="2" spans="2:10" x14ac:dyDescent="0.35">
      <c r="B2" s="253" t="s">
        <v>326</v>
      </c>
      <c r="C2" s="226"/>
      <c r="D2" s="226"/>
    </row>
    <row r="3" spans="2:10" x14ac:dyDescent="0.35">
      <c r="B3" s="13" t="s">
        <v>324</v>
      </c>
      <c r="D3" s="227"/>
    </row>
    <row r="4" spans="2:10" x14ac:dyDescent="0.35">
      <c r="B4" s="13" t="s">
        <v>324</v>
      </c>
      <c r="D4" s="227"/>
    </row>
    <row r="5" spans="2:10" x14ac:dyDescent="0.35">
      <c r="B5" s="13" t="s">
        <v>324</v>
      </c>
      <c r="D5" s="227"/>
    </row>
    <row r="6" spans="2:10" x14ac:dyDescent="0.35">
      <c r="B6" s="13" t="s">
        <v>325</v>
      </c>
      <c r="D6" s="227"/>
    </row>
    <row r="7" spans="2:10" x14ac:dyDescent="0.35">
      <c r="B7" s="13" t="s">
        <v>324</v>
      </c>
    </row>
    <row r="8" spans="2:10" x14ac:dyDescent="0.35">
      <c r="B8" s="13" t="s">
        <v>325</v>
      </c>
      <c r="D8" s="227"/>
    </row>
    <row r="9" spans="2:10" x14ac:dyDescent="0.35">
      <c r="B9" s="13" t="s">
        <v>325</v>
      </c>
      <c r="D9" s="227"/>
    </row>
    <row r="10" spans="2:10" x14ac:dyDescent="0.35">
      <c r="B10" s="13" t="s">
        <v>325</v>
      </c>
      <c r="D10" s="227"/>
    </row>
    <row r="11" spans="2:10" x14ac:dyDescent="0.35">
      <c r="B11" s="13" t="s">
        <v>325</v>
      </c>
      <c r="D11" s="227"/>
    </row>
    <row r="12" spans="2:10" x14ac:dyDescent="0.35">
      <c r="B12" s="13" t="s">
        <v>325</v>
      </c>
      <c r="D12" s="227"/>
    </row>
    <row r="13" spans="2:10" x14ac:dyDescent="0.35">
      <c r="B13" s="13" t="s">
        <v>324</v>
      </c>
      <c r="D13" s="227"/>
    </row>
    <row r="14" spans="2:10" x14ac:dyDescent="0.35">
      <c r="B14" s="13" t="s">
        <v>324</v>
      </c>
      <c r="D14" s="227"/>
    </row>
    <row r="15" spans="2:10" x14ac:dyDescent="0.35">
      <c r="B15" s="13" t="s">
        <v>325</v>
      </c>
      <c r="D15" s="227"/>
    </row>
    <row r="16" spans="2:10" x14ac:dyDescent="0.35">
      <c r="B16" s="13" t="s">
        <v>325</v>
      </c>
      <c r="D16" s="227"/>
    </row>
    <row r="17" spans="2:4" x14ac:dyDescent="0.35">
      <c r="B17" s="13" t="s">
        <v>325</v>
      </c>
      <c r="D17" s="227"/>
    </row>
    <row r="18" spans="2:4" x14ac:dyDescent="0.35">
      <c r="B18" s="13" t="s">
        <v>325</v>
      </c>
      <c r="D18" s="227"/>
    </row>
    <row r="19" spans="2:4" x14ac:dyDescent="0.35">
      <c r="B19" s="13" t="s">
        <v>324</v>
      </c>
      <c r="D19" s="227"/>
    </row>
    <row r="20" spans="2:4" x14ac:dyDescent="0.35">
      <c r="B20" s="13" t="s">
        <v>324</v>
      </c>
    </row>
    <row r="21" spans="2:4" x14ac:dyDescent="0.35">
      <c r="B21" s="13" t="s">
        <v>324</v>
      </c>
    </row>
    <row r="22" spans="2:4" x14ac:dyDescent="0.35">
      <c r="B22" s="13" t="s">
        <v>325</v>
      </c>
    </row>
    <row r="23" spans="2:4" x14ac:dyDescent="0.35">
      <c r="B23" s="13" t="s">
        <v>325</v>
      </c>
    </row>
    <row r="24" spans="2:4" x14ac:dyDescent="0.35">
      <c r="B24" s="13" t="s">
        <v>325</v>
      </c>
    </row>
    <row r="25" spans="2:4" x14ac:dyDescent="0.35">
      <c r="B25" s="13" t="s">
        <v>324</v>
      </c>
    </row>
    <row r="26" spans="2:4" x14ac:dyDescent="0.35">
      <c r="B26" s="13" t="s">
        <v>324</v>
      </c>
    </row>
    <row r="27" spans="2:4" x14ac:dyDescent="0.35">
      <c r="B27" s="13" t="s">
        <v>325</v>
      </c>
    </row>
    <row r="28" spans="2:4" x14ac:dyDescent="0.35">
      <c r="B28" s="13" t="s">
        <v>325</v>
      </c>
    </row>
    <row r="29" spans="2:4" x14ac:dyDescent="0.35">
      <c r="B29" s="13" t="s">
        <v>325</v>
      </c>
    </row>
    <row r="30" spans="2:4" x14ac:dyDescent="0.35">
      <c r="B30" s="13" t="s">
        <v>325</v>
      </c>
    </row>
    <row r="31" spans="2:4" x14ac:dyDescent="0.35">
      <c r="B31" s="13" t="s">
        <v>324</v>
      </c>
    </row>
    <row r="32" spans="2:4" x14ac:dyDescent="0.35">
      <c r="B32" s="13" t="s">
        <v>325</v>
      </c>
    </row>
    <row r="33" spans="2:2" x14ac:dyDescent="0.35">
      <c r="B33" s="13" t="s">
        <v>324</v>
      </c>
    </row>
    <row r="34" spans="2:2" x14ac:dyDescent="0.35">
      <c r="B34" s="13" t="s">
        <v>324</v>
      </c>
    </row>
    <row r="35" spans="2:2" x14ac:dyDescent="0.35">
      <c r="B35" s="13" t="s">
        <v>324</v>
      </c>
    </row>
    <row r="36" spans="2:2" x14ac:dyDescent="0.35">
      <c r="B36" s="13" t="s">
        <v>325</v>
      </c>
    </row>
    <row r="37" spans="2:2" x14ac:dyDescent="0.35">
      <c r="B37" s="13" t="s">
        <v>325</v>
      </c>
    </row>
    <row r="38" spans="2:2" x14ac:dyDescent="0.35">
      <c r="B38" s="13" t="s">
        <v>325</v>
      </c>
    </row>
    <row r="39" spans="2:2" x14ac:dyDescent="0.35">
      <c r="B39" s="13" t="s">
        <v>325</v>
      </c>
    </row>
    <row r="40" spans="2:2" x14ac:dyDescent="0.35">
      <c r="B40" s="13" t="s">
        <v>325</v>
      </c>
    </row>
    <row r="41" spans="2:2" x14ac:dyDescent="0.35">
      <c r="B41" s="13" t="s">
        <v>325</v>
      </c>
    </row>
    <row r="42" spans="2:2" x14ac:dyDescent="0.35">
      <c r="B42" s="13" t="s">
        <v>324</v>
      </c>
    </row>
    <row r="43" spans="2:2" x14ac:dyDescent="0.35">
      <c r="B43" s="13" t="s">
        <v>324</v>
      </c>
    </row>
    <row r="44" spans="2:2" x14ac:dyDescent="0.35">
      <c r="B44" s="13" t="s">
        <v>324</v>
      </c>
    </row>
    <row r="45" spans="2:2" x14ac:dyDescent="0.35">
      <c r="B45" s="13" t="s">
        <v>324</v>
      </c>
    </row>
    <row r="46" spans="2:2" x14ac:dyDescent="0.35">
      <c r="B46" s="13" t="s">
        <v>325</v>
      </c>
    </row>
    <row r="47" spans="2:2" x14ac:dyDescent="0.35">
      <c r="B47" s="13" t="s">
        <v>325</v>
      </c>
    </row>
    <row r="48" spans="2:2" x14ac:dyDescent="0.35">
      <c r="B48" s="13" t="s">
        <v>324</v>
      </c>
    </row>
    <row r="49" spans="2:2" x14ac:dyDescent="0.35">
      <c r="B49" s="13" t="s">
        <v>325</v>
      </c>
    </row>
    <row r="50" spans="2:2" x14ac:dyDescent="0.35">
      <c r="B50" s="13" t="s">
        <v>324</v>
      </c>
    </row>
    <row r="51" spans="2:2" x14ac:dyDescent="0.35">
      <c r="B51" s="13" t="s">
        <v>324</v>
      </c>
    </row>
    <row r="52" spans="2:2" x14ac:dyDescent="0.35">
      <c r="B52" s="13" t="s">
        <v>325</v>
      </c>
    </row>
    <row r="53" spans="2:2" x14ac:dyDescent="0.35">
      <c r="B53" s="13" t="s">
        <v>325</v>
      </c>
    </row>
    <row r="54" spans="2:2" x14ac:dyDescent="0.35">
      <c r="B54" s="13" t="s">
        <v>325</v>
      </c>
    </row>
    <row r="55" spans="2:2" x14ac:dyDescent="0.35">
      <c r="B55" s="13" t="s">
        <v>325</v>
      </c>
    </row>
    <row r="56" spans="2:2" x14ac:dyDescent="0.35">
      <c r="B56" s="13" t="s">
        <v>325</v>
      </c>
    </row>
    <row r="57" spans="2:2" x14ac:dyDescent="0.35">
      <c r="B57" s="13" t="s">
        <v>325</v>
      </c>
    </row>
    <row r="58" spans="2:2" x14ac:dyDescent="0.35">
      <c r="B58" s="13" t="s">
        <v>324</v>
      </c>
    </row>
    <row r="59" spans="2:2" x14ac:dyDescent="0.35">
      <c r="B59" s="13" t="s">
        <v>324</v>
      </c>
    </row>
    <row r="60" spans="2:2" x14ac:dyDescent="0.35">
      <c r="B60" s="13" t="s">
        <v>325</v>
      </c>
    </row>
    <row r="61" spans="2:2" x14ac:dyDescent="0.35">
      <c r="B61" s="13" t="s">
        <v>325</v>
      </c>
    </row>
    <row r="62" spans="2:2" x14ac:dyDescent="0.35">
      <c r="B62" s="13" t="s">
        <v>324</v>
      </c>
    </row>
    <row r="63" spans="2:2" x14ac:dyDescent="0.35">
      <c r="B63" s="13" t="s">
        <v>324</v>
      </c>
    </row>
    <row r="64" spans="2:2" x14ac:dyDescent="0.35">
      <c r="B64" s="13" t="s">
        <v>324</v>
      </c>
    </row>
    <row r="65" spans="2:2" x14ac:dyDescent="0.35">
      <c r="B65" s="13" t="s">
        <v>324</v>
      </c>
    </row>
    <row r="66" spans="2:2" x14ac:dyDescent="0.35">
      <c r="B66" s="13" t="s">
        <v>325</v>
      </c>
    </row>
    <row r="67" spans="2:2" x14ac:dyDescent="0.35">
      <c r="B67" s="13" t="s">
        <v>325</v>
      </c>
    </row>
    <row r="68" spans="2:2" x14ac:dyDescent="0.35">
      <c r="B68" s="13" t="s">
        <v>325</v>
      </c>
    </row>
    <row r="69" spans="2:2" x14ac:dyDescent="0.35">
      <c r="B69" s="13" t="s">
        <v>325</v>
      </c>
    </row>
    <row r="70" spans="2:2" x14ac:dyDescent="0.35">
      <c r="B70" s="13" t="s">
        <v>324</v>
      </c>
    </row>
    <row r="71" spans="2:2" x14ac:dyDescent="0.35">
      <c r="B71" s="13" t="s">
        <v>325</v>
      </c>
    </row>
    <row r="72" spans="2:2" x14ac:dyDescent="0.35">
      <c r="B72" s="13" t="s">
        <v>325</v>
      </c>
    </row>
    <row r="73" spans="2:2" x14ac:dyDescent="0.35">
      <c r="B73" s="13" t="s">
        <v>324</v>
      </c>
    </row>
    <row r="74" spans="2:2" x14ac:dyDescent="0.35">
      <c r="B74" s="13" t="s">
        <v>324</v>
      </c>
    </row>
    <row r="75" spans="2:2" x14ac:dyDescent="0.35">
      <c r="B75" s="13" t="s">
        <v>324</v>
      </c>
    </row>
    <row r="76" spans="2:2" x14ac:dyDescent="0.35">
      <c r="B76" s="13" t="s">
        <v>325</v>
      </c>
    </row>
    <row r="77" spans="2:2" x14ac:dyDescent="0.35">
      <c r="B77" s="13" t="s">
        <v>325</v>
      </c>
    </row>
    <row r="78" spans="2:2" x14ac:dyDescent="0.35">
      <c r="B78" s="13" t="s">
        <v>325</v>
      </c>
    </row>
    <row r="79" spans="2:2" x14ac:dyDescent="0.35">
      <c r="B79" s="13" t="s">
        <v>324</v>
      </c>
    </row>
    <row r="80" spans="2:2" x14ac:dyDescent="0.35">
      <c r="B80" s="13" t="s">
        <v>324</v>
      </c>
    </row>
    <row r="81" spans="2:2" x14ac:dyDescent="0.35">
      <c r="B81" s="13" t="s">
        <v>324</v>
      </c>
    </row>
    <row r="82" spans="2:2" x14ac:dyDescent="0.35">
      <c r="B82" s="13" t="s">
        <v>324</v>
      </c>
    </row>
    <row r="83" spans="2:2" x14ac:dyDescent="0.35">
      <c r="B83" s="13" t="s">
        <v>325</v>
      </c>
    </row>
    <row r="84" spans="2:2" x14ac:dyDescent="0.35">
      <c r="B84" s="13" t="s">
        <v>325</v>
      </c>
    </row>
    <row r="85" spans="2:2" x14ac:dyDescent="0.35">
      <c r="B85" s="13" t="s">
        <v>324</v>
      </c>
    </row>
    <row r="86" spans="2:2" x14ac:dyDescent="0.35">
      <c r="B86" s="13" t="s">
        <v>324</v>
      </c>
    </row>
    <row r="87" spans="2:2" x14ac:dyDescent="0.35">
      <c r="B87" s="13" t="s">
        <v>324</v>
      </c>
    </row>
    <row r="88" spans="2:2" x14ac:dyDescent="0.35">
      <c r="B88" s="13" t="s">
        <v>324</v>
      </c>
    </row>
    <row r="89" spans="2:2" x14ac:dyDescent="0.35">
      <c r="B89" s="13" t="s">
        <v>324</v>
      </c>
    </row>
    <row r="90" spans="2:2" x14ac:dyDescent="0.35">
      <c r="B90" s="13" t="s">
        <v>324</v>
      </c>
    </row>
    <row r="91" spans="2:2" x14ac:dyDescent="0.35">
      <c r="B91" s="13" t="s">
        <v>324</v>
      </c>
    </row>
    <row r="92" spans="2:2" x14ac:dyDescent="0.35">
      <c r="B92" s="13" t="s">
        <v>324</v>
      </c>
    </row>
    <row r="93" spans="2:2" x14ac:dyDescent="0.35">
      <c r="B93" s="13" t="s">
        <v>325</v>
      </c>
    </row>
    <row r="94" spans="2:2" x14ac:dyDescent="0.35">
      <c r="B94" s="13" t="s">
        <v>324</v>
      </c>
    </row>
    <row r="95" spans="2:2" x14ac:dyDescent="0.35">
      <c r="B95" s="13" t="s">
        <v>324</v>
      </c>
    </row>
    <row r="96" spans="2:2" x14ac:dyDescent="0.35">
      <c r="B96" s="13" t="s">
        <v>324</v>
      </c>
    </row>
    <row r="97" spans="2:2" x14ac:dyDescent="0.35">
      <c r="B97" s="13" t="s">
        <v>324</v>
      </c>
    </row>
    <row r="98" spans="2:2" x14ac:dyDescent="0.35">
      <c r="B98" s="13" t="s">
        <v>325</v>
      </c>
    </row>
    <row r="99" spans="2:2" x14ac:dyDescent="0.35">
      <c r="B99" s="13" t="s">
        <v>325</v>
      </c>
    </row>
    <row r="100" spans="2:2" x14ac:dyDescent="0.35">
      <c r="B100" s="13" t="s">
        <v>324</v>
      </c>
    </row>
    <row r="101" spans="2:2" x14ac:dyDescent="0.35">
      <c r="B101" s="13" t="s">
        <v>325</v>
      </c>
    </row>
    <row r="102" spans="2:2" x14ac:dyDescent="0.35">
      <c r="B102" s="13" t="s">
        <v>325</v>
      </c>
    </row>
  </sheetData>
  <phoneticPr fontId="0" type="noConversion"/>
  <hyperlinks>
    <hyperlink ref="J1" location="RunsTest!A21" tooltip="Return to sample output" display="return     "/>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autoPageBreaks="0" fitToPage="1"/>
  </sheetPr>
  <dimension ref="A2:H34"/>
  <sheetViews>
    <sheetView showGridLines="0" workbookViewId="0">
      <selection activeCell="I28" sqref="I28"/>
    </sheetView>
  </sheetViews>
  <sheetFormatPr defaultColWidth="9.08984375" defaultRowHeight="12.5" x14ac:dyDescent="0.25"/>
  <cols>
    <col min="1" max="1" width="22.81640625" style="5" bestFit="1" customWidth="1"/>
    <col min="2" max="2" width="10.6328125" style="5" bestFit="1" customWidth="1"/>
    <col min="3" max="16384" width="9.08984375" style="5"/>
  </cols>
  <sheetData>
    <row r="2" spans="1:2" ht="15.5" x14ac:dyDescent="0.35">
      <c r="A2" s="6" t="s">
        <v>67</v>
      </c>
    </row>
    <row r="4" spans="1:2" ht="13" x14ac:dyDescent="0.3">
      <c r="A4" s="15"/>
      <c r="B4" s="15" t="s">
        <v>93</v>
      </c>
    </row>
    <row r="5" spans="1:2" x14ac:dyDescent="0.25">
      <c r="A5" s="5" t="s">
        <v>68</v>
      </c>
      <c r="B5" s="14">
        <v>124</v>
      </c>
    </row>
    <row r="6" spans="1:2" x14ac:dyDescent="0.25">
      <c r="A6" s="5" t="s">
        <v>69</v>
      </c>
      <c r="B6" s="33">
        <v>3191.2903225806454</v>
      </c>
    </row>
    <row r="7" spans="1:2" x14ac:dyDescent="0.25">
      <c r="A7" s="5" t="s">
        <v>70</v>
      </c>
      <c r="B7" s="33">
        <v>787.69565925737038</v>
      </c>
    </row>
    <row r="8" spans="1:2" x14ac:dyDescent="0.25">
      <c r="A8" s="5" t="s">
        <v>71</v>
      </c>
      <c r="B8" s="33">
        <v>620464.45161290327</v>
      </c>
    </row>
    <row r="9" spans="1:2" x14ac:dyDescent="0.25">
      <c r="A9" s="5" t="s">
        <v>72</v>
      </c>
      <c r="B9" s="16">
        <v>2080</v>
      </c>
    </row>
    <row r="10" spans="1:2" x14ac:dyDescent="0.25">
      <c r="A10" s="5" t="s">
        <v>73</v>
      </c>
      <c r="B10" s="16">
        <v>7147</v>
      </c>
    </row>
    <row r="11" spans="1:2" x14ac:dyDescent="0.25">
      <c r="A11" s="5" t="s">
        <v>74</v>
      </c>
      <c r="B11" s="16">
        <v>5067</v>
      </c>
    </row>
    <row r="13" spans="1:2" x14ac:dyDescent="0.25">
      <c r="A13" s="5" t="s">
        <v>369</v>
      </c>
      <c r="B13" s="33">
        <v>2614.75</v>
      </c>
    </row>
    <row r="14" spans="1:2" x14ac:dyDescent="0.25">
      <c r="A14" s="5" t="s">
        <v>370</v>
      </c>
      <c r="B14" s="33">
        <v>3132.5</v>
      </c>
    </row>
    <row r="15" spans="1:2" x14ac:dyDescent="0.25">
      <c r="A15" s="5" t="s">
        <v>371</v>
      </c>
      <c r="B15" s="33">
        <v>3636.75</v>
      </c>
    </row>
    <row r="16" spans="1:2" x14ac:dyDescent="0.25">
      <c r="A16" s="5" t="s">
        <v>372</v>
      </c>
      <c r="B16" s="33">
        <v>1022</v>
      </c>
    </row>
    <row r="17" spans="1:3" x14ac:dyDescent="0.25">
      <c r="A17" s="5" t="s">
        <v>373</v>
      </c>
      <c r="B17" s="33">
        <v>2156</v>
      </c>
    </row>
    <row r="19" spans="1:3" x14ac:dyDescent="0.25">
      <c r="A19" s="5" t="s">
        <v>374</v>
      </c>
      <c r="B19" s="14">
        <v>0</v>
      </c>
    </row>
    <row r="20" spans="1:3" x14ac:dyDescent="0.25">
      <c r="A20" s="5" t="s">
        <v>375</v>
      </c>
      <c r="B20" s="14">
        <v>0</v>
      </c>
    </row>
    <row r="21" spans="1:3" x14ac:dyDescent="0.25">
      <c r="A21" s="5" t="s">
        <v>376</v>
      </c>
      <c r="B21" s="14">
        <v>1</v>
      </c>
    </row>
    <row r="22" spans="1:3" x14ac:dyDescent="0.25">
      <c r="A22" s="5" t="s">
        <v>377</v>
      </c>
      <c r="B22" s="14">
        <v>1</v>
      </c>
    </row>
    <row r="27" spans="1:3" x14ac:dyDescent="0.25">
      <c r="C27" s="5" t="s">
        <v>378</v>
      </c>
    </row>
    <row r="34" spans="8:8" x14ac:dyDescent="0.25">
      <c r="H34" s="5" t="s">
        <v>75</v>
      </c>
    </row>
  </sheetData>
  <phoneticPr fontId="0" type="noConversion"/>
  <pageMargins left="0.7" right="0.7" top="0.75" bottom="0.75" header="0.3" footer="0.3"/>
  <pageSetup paperSize="0" scale="0" fitToHeight="0" orientation="portrait" usePrinterDefaults="0" horizontalDpi="0" verticalDpi="0" copies="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36</vt:i4>
      </vt:variant>
    </vt:vector>
  </HeadingPairs>
  <TitlesOfParts>
    <vt:vector size="36" baseType="lpstr">
      <vt:lpstr>ToC</vt:lpstr>
      <vt:lpstr>1st look</vt:lpstr>
      <vt:lpstr>Expanded Menu</vt:lpstr>
      <vt:lpstr>Output Sheets</vt:lpstr>
      <vt:lpstr>Comparison</vt:lpstr>
      <vt:lpstr>Unique</vt:lpstr>
      <vt:lpstr>Requirements</vt:lpstr>
      <vt:lpstr>Factorial</vt:lpstr>
      <vt:lpstr>Descriptive</vt:lpstr>
      <vt:lpstr>Freq1</vt:lpstr>
      <vt:lpstr>Freq2</vt:lpstr>
      <vt:lpstr>Discrete Prob</vt:lpstr>
      <vt:lpstr>ProbDist</vt:lpstr>
      <vt:lpstr>t-test</vt:lpstr>
      <vt:lpstr>ANOVA</vt:lpstr>
      <vt:lpstr>Scatterplot</vt:lpstr>
      <vt:lpstr>Regression</vt:lpstr>
      <vt:lpstr>Trendline</vt:lpstr>
      <vt:lpstr>DS</vt:lpstr>
      <vt:lpstr>Chisq</vt:lpstr>
      <vt:lpstr>Xtab</vt:lpstr>
      <vt:lpstr>RunsTest</vt:lpstr>
      <vt:lpstr>RandNo</vt:lpstr>
      <vt:lpstr>HelpSystem</vt:lpstr>
      <vt:lpstr>SysInfo</vt:lpstr>
      <vt:lpstr>Data01</vt:lpstr>
      <vt:lpstr>Data02</vt:lpstr>
      <vt:lpstr>Data03</vt:lpstr>
      <vt:lpstr>Data04</vt:lpstr>
      <vt:lpstr>Data05</vt:lpstr>
      <vt:lpstr>Data06</vt:lpstr>
      <vt:lpstr>Data07</vt:lpstr>
      <vt:lpstr>Data08</vt:lpstr>
      <vt:lpstr>Data09</vt:lpstr>
      <vt:lpstr>Data10</vt:lpstr>
      <vt:lpstr>Data11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SysAdmin</dc:creator>
  <cp:lastModifiedBy>SysAdmin</cp:lastModifiedBy>
  <dcterms:created xsi:type="dcterms:W3CDTF">2010-11-25T13:38:45Z</dcterms:created>
  <dcterms:modified xsi:type="dcterms:W3CDTF">2016-08-09T14:38:24Z</dcterms:modified>
</cp:coreProperties>
</file>